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8680" yWindow="-120" windowWidth="29040" windowHeight="15840" tabRatio="746"/>
  </bookViews>
  <sheets>
    <sheet name="Смета № 1" sheetId="1" r:id="rId1"/>
    <sheet name="Смета № 2" sheetId="3" state="hidden" r:id="rId2"/>
    <sheet name="Смета №2 СБЦ-2004" sheetId="2" state="hidden" r:id="rId3"/>
    <sheet name="01-01-01 Вынос трассы до12.2024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 localSheetId="1">[25]Обновление!#REF!</definedName>
    <definedName name="CnfName_1_1">[26]Обновление!#REF!</definedName>
    <definedName name="CnfName_1_15" localSheetId="1">[24]Обновление!#REF!</definedName>
    <definedName name="CnfName_1_15">[24]Обновление!#REF!</definedName>
    <definedName name="CnfName_1_4" localSheetId="1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 localSheetId="1">[25]Обновление!#REF!</definedName>
    <definedName name="ConfName_1_1">[26]Обновление!#REF!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[27]топография!#REF!</definedName>
    <definedName name="dck_1">[28]топография!#REF!</definedName>
    <definedName name="dck_11">[29]топография!#REF!</definedName>
    <definedName name="dck_12">[29]топография!#REF!</definedName>
    <definedName name="dck_13">[30]топография!#REF!</definedName>
    <definedName name="dck_14">[30]топография!#REF!</definedName>
    <definedName name="dck_15">[28]топография!#REF!</definedName>
    <definedName name="dck_17">[28]топография!#REF!</definedName>
    <definedName name="dck_18">[28]топография!#REF!</definedName>
    <definedName name="dck_19">[31]топография!#REF!</definedName>
    <definedName name="dck_2">[28]топография!#REF!</definedName>
    <definedName name="dck_20">[28]топография!#REF!</definedName>
    <definedName name="dck_29">[28]топография!#REF!</definedName>
    <definedName name="dck_3">[28]топография!#REF!</definedName>
    <definedName name="dck_4">[28]топография!#REF!</definedName>
    <definedName name="dck_4_1">[28]топография!#REF!</definedName>
    <definedName name="dck_5">[28]топография!#REF!</definedName>
    <definedName name="dck_6">[28]топография!#REF!</definedName>
    <definedName name="dck_6_1">[30]топография!#REF!</definedName>
    <definedName name="dck_7" localSheetId="1">[32]топография!#REF!</definedName>
    <definedName name="dck_7">[33]топография!#REF!</definedName>
    <definedName name="dck_8" localSheetId="1">[32]топография!#REF!</definedName>
    <definedName name="dck_8">[33]топография!#REF!</definedName>
    <definedName name="dial_koef_udar">[34]!dial_koef_udar</definedName>
    <definedName name="dial_koef_zap">[35]!dial_koef_zap</definedName>
    <definedName name="dial_mater">[35]!dial_mater</definedName>
    <definedName name="dial_mater_udar">[34]!dial_mater_udar</definedName>
    <definedName name="dialog_montag_show">[35]!dialog_montag_show</definedName>
    <definedName name="DM" localSheetId="1">#REF!</definedName>
    <definedName name="DM">#REF!</definedName>
    <definedName name="DM_1" localSheetId="1">#REF!</definedName>
    <definedName name="DM_1">#REF!</definedName>
    <definedName name="DM_10" localSheetId="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 localSheetId="1">[25]Обновление!#REF!</definedName>
    <definedName name="EILName_1_1">[26]Обновление!#REF!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'[36]№5 СУБ Инж защ'!#REF!</definedName>
    <definedName name="Excel_BuiltIn_Database" localSheetId="1">#REF!</definedName>
    <definedName name="Excel_BuiltIn_Database">#REF!</definedName>
    <definedName name="Excel_BuiltIn_Database_1" localSheetId="1">#REF!</definedName>
    <definedName name="Excel_BuiltIn_Database_1">#REF!</definedName>
    <definedName name="Excel_BuiltIn_Database_1_1" localSheetId="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[37]!FD</definedName>
    <definedName name="fghj">[38]!dial_mater_udar</definedName>
    <definedName name="gerl">[39]!dial_mater</definedName>
    <definedName name="ggf" localSheetId="1">#REF!</definedName>
    <definedName name="ggf">#REF!</definedName>
    <definedName name="hfcxtn" localSheetId="1" hidden="1">#REF!</definedName>
    <definedName name="hfcxtn" hidden="1">#REF!</definedName>
    <definedName name="hhhhhhhhhhh" localSheetId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 localSheetId="1">[25]Цена!#REF!</definedName>
    <definedName name="hPriceRange_1_1">[26]Цена!#REF!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 localSheetId="1">[25]Цена!#REF!</definedName>
    <definedName name="idPriceColumn_1_1">[26]Цена!#REF!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[40]ПДР!#REF!</definedName>
    <definedName name="Itog" localSheetId="1">#REF!</definedName>
    <definedName name="Itog">#REF!</definedName>
    <definedName name="Itog_11" localSheetId="1">#REF!</definedName>
    <definedName name="Itog_11">#REF!</definedName>
    <definedName name="Itog_12" localSheetId="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[40]ПДР!#REF!</definedName>
    <definedName name="Nalog" localSheetId="1">#REF!</definedName>
    <definedName name="Nalog">#REF!</definedName>
    <definedName name="njuhfabx" localSheetId="1">#REF!</definedName>
    <definedName name="njuhfabx">#REF!</definedName>
    <definedName name="NumColJournal" localSheetId="1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 localSheetId="1">[25]Обновление!#REF!</definedName>
    <definedName name="OELName_1_1">[26]Обновление!#REF!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 localSheetId="1">[25]Обновление!#REF!</definedName>
    <definedName name="OPLName_1_1">[26]Обновление!#REF!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 localSheetId="1">[25]Product!#REF!</definedName>
    <definedName name="p_1_1">[26]Product!#REF!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[37]!PDat</definedName>
    <definedName name="PriceRange">[24]Лист1!#REF!</definedName>
    <definedName name="PriceRange_1">[24]Цена!#REF!</definedName>
    <definedName name="PriceRange_1_1" localSheetId="1">[25]Цена!#REF!</definedName>
    <definedName name="PriceRange_1_1">[26]Цена!#REF!</definedName>
    <definedName name="PriceRange_1_15" localSheetId="1">[24]Цена!#REF!</definedName>
    <definedName name="PriceRange_1_15">[24]Цена!#REF!</definedName>
    <definedName name="PriceRange_1_4" localSheetId="1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[34]!Rashod_dolot_udar</definedName>
    <definedName name="Rashod_dolot_zap">[35]!Rashod_dolot_zap</definedName>
    <definedName name="rr">'[41]Пример расчета'!#REF!</definedName>
    <definedName name="rr_15">'[41]Пример расчета'!#REF!</definedName>
    <definedName name="rr_16">'[41]Пример расчета'!#REF!</definedName>
    <definedName name="rr_18">'[41]Пример расчета'!#REF!</definedName>
    <definedName name="rr_4">'[41]Пример расчета'!#REF!</definedName>
    <definedName name="SM" localSheetId="1">#REF!</definedName>
    <definedName name="SM">#REF!</definedName>
    <definedName name="SM_13" localSheetId="1">#REF!</definedName>
    <definedName name="SM_13">#REF!</definedName>
    <definedName name="SM_15" localSheetId="1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'[42]СМЕТА проект'!#REF!</definedName>
    <definedName name="SM_STO_1_15">'[42]СМЕТА проект'!#REF!</definedName>
    <definedName name="SM_STO_1_17">'[42]СМЕТА проект'!#REF!</definedName>
    <definedName name="SM_STO_1_18">'[42]СМЕТА проект'!#REF!</definedName>
    <definedName name="SM_STO_1_19">'[42]СМЕТА проект'!#REF!</definedName>
    <definedName name="SM_STO_1_20">'[42]СМЕТА проект'!#REF!</definedName>
    <definedName name="SM_STO_1_3">'[42]СМЕТА проект'!#REF!</definedName>
    <definedName name="SM_STO_10" localSheetId="1">#REF!</definedName>
    <definedName name="SM_STO_10">#REF!</definedName>
    <definedName name="SM_STO_11">[43]топография!#REF!</definedName>
    <definedName name="SM_STO_12">[43]топография!#REF!</definedName>
    <definedName name="SM_STO_13" localSheetId="1">#REF!</definedName>
    <definedName name="SM_STO_13">#REF!</definedName>
    <definedName name="SM_STO_14" localSheetId="1">#REF!</definedName>
    <definedName name="SM_STO_14">#REF!</definedName>
    <definedName name="SM_STO_15" localSheetId="1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[37]!sum_prop</definedName>
    <definedName name="USA">[44]Шкаф!#REF!</definedName>
    <definedName name="USA_1" localSheetId="1">#REF!</definedName>
    <definedName name="USA_1">#REF!</definedName>
    <definedName name="USA_1_1" localSheetId="1">#REF!</definedName>
    <definedName name="USA_1_1">#REF!</definedName>
    <definedName name="USA_1_10" localSheetId="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[44]Шкаф!#REF!</definedName>
    <definedName name="USA_15">[44]Шкаф!#REF!</definedName>
    <definedName name="USA_17">[44]Шкаф!#REF!</definedName>
    <definedName name="USA_18">[44]Шкаф!#REF!</definedName>
    <definedName name="USA_19">[44]Шкаф!#REF!</definedName>
    <definedName name="USA_20">[44]Шкаф!#REF!</definedName>
    <definedName name="USA_3">[44]Шкаф!#REF!</definedName>
    <definedName name="USA_4">[44]Шкаф!#REF!</definedName>
    <definedName name="USA_5">[44]Шкаф!#REF!</definedName>
    <definedName name="USA_6">[44]Шкаф!#REF!</definedName>
    <definedName name="v" localSheetId="1">#REF!</definedName>
    <definedName name="v">#REF!</definedName>
    <definedName name="VH" localSheetId="1">#REF!</definedName>
    <definedName name="VH">#REF!</definedName>
    <definedName name="vvod_ini">[45]!vvod_ini</definedName>
    <definedName name="yyy" localSheetId="1">#REF!</definedName>
    <definedName name="yyy">#REF!</definedName>
    <definedName name="yyy_15" localSheetId="1">#REF!</definedName>
    <definedName name="yyy_15">#REF!</definedName>
    <definedName name="yyy_16" localSheetId="1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'[46]к.84-к.83'!#REF!</definedName>
    <definedName name="а36_16" localSheetId="1">#REF!</definedName>
    <definedName name="а36_16">#REF!</definedName>
    <definedName name="а36_17">'[47]к.84-к.83'!#REF!</definedName>
    <definedName name="а36_18" localSheetId="1">#REF!</definedName>
    <definedName name="а36_18">#REF!</definedName>
    <definedName name="а36_19" localSheetId="1">#REF!</definedName>
    <definedName name="а36_19">#REF!</definedName>
    <definedName name="а36_20" localSheetId="1">'[46]к.84-к.83'!#REF!</definedName>
    <definedName name="а36_20">'[46]к.84-к.83'!#REF!</definedName>
    <definedName name="а36_3" localSheetId="1">'[46]к.84-к.83'!#REF!</definedName>
    <definedName name="а36_3">'[46]к.84-к.83'!#REF!</definedName>
    <definedName name="а36_4" localSheetId="1">#REF!</definedName>
    <definedName name="а36_4">#REF!</definedName>
    <definedName name="а36_5" localSheetId="1">#REF!</definedName>
    <definedName name="а36_5">#REF!</definedName>
    <definedName name="а36_6" localSheetId="1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[48]Смета!#REF!</definedName>
    <definedName name="Автомат_15">[48]Смета!#REF!</definedName>
    <definedName name="Авторский_надзор" localSheetId="1">#REF!</definedName>
    <definedName name="Авторский_надзор">#REF!</definedName>
    <definedName name="аморт.">[49]!dial_koef_udar</definedName>
    <definedName name="апиаоп">[50]Смета!#REF!</definedName>
    <definedName name="апиаоп_15">[51]Смета!#REF!</definedName>
    <definedName name="аполпнщ" localSheetId="1">#REF!</definedName>
    <definedName name="аполпнщ">#REF!</definedName>
    <definedName name="апр">[52]топография!#REF!</definedName>
    <definedName name="апр_15">[52]топография!#REF!</definedName>
    <definedName name="апр_16">[53]топография!#REF!</definedName>
    <definedName name="апр_18">[52]топография!#REF!</definedName>
    <definedName name="апр_4">[53]топография!#REF!</definedName>
    <definedName name="аршщ" localSheetId="1">#REF!</definedName>
    <definedName name="аршщ">#REF!</definedName>
    <definedName name="АФС">[54]топография!#REF!</definedName>
    <definedName name="АФС_13">"$#ССЫЛ!.$#ССЫЛ!$#ССЫЛ!"</definedName>
    <definedName name="АФС_15">[54]топография!#REF!</definedName>
    <definedName name="АФС_17">[54]топография!#REF!</definedName>
    <definedName name="АФС_18">[54]топография!#REF!</definedName>
    <definedName name="АФС_19">[54]топография!#REF!</definedName>
    <definedName name="АФС_20">[54]топография!#REF!</definedName>
    <definedName name="АФС_3">[54]топография!#REF!</definedName>
    <definedName name="баз">[55]См_1!$AN$67</definedName>
    <definedName name="база">'[56]3_пр'!$AM$33</definedName>
    <definedName name="база_4">'[55]4НКУ'!$AH$30</definedName>
    <definedName name="_xlnm.Database" localSheetId="1">#REF!</definedName>
    <definedName name="_xlnm.Database">#REF!</definedName>
    <definedName name="быч">'[57]свод 2'!$A$7</definedName>
    <definedName name="быч_15">'[58]свод 2'!$A$7</definedName>
    <definedName name="быч_16">'[58]свод 2'!$A$7</definedName>
    <definedName name="быч_4">'[58]свод 2'!$A$7</definedName>
    <definedName name="в34" localSheetId="1">#REF!</definedName>
    <definedName name="в34">#REF!</definedName>
    <definedName name="в555323" localSheetId="1">#REF!</definedName>
    <definedName name="в555323">#REF!</definedName>
    <definedName name="ва">#N/A</definedName>
    <definedName name="вава" localSheetId="1">[59]топография!#REF!</definedName>
    <definedName name="вава">[59]топография!#REF!</definedName>
    <definedName name="вап" localSheetId="1">#REF!</definedName>
    <definedName name="вап">#REF!</definedName>
    <definedName name="вап_15" localSheetId="1">#REF!</definedName>
    <definedName name="вап_15">#REF!</definedName>
    <definedName name="вап_16" localSheetId="1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[28]топография!#REF!</definedName>
    <definedName name="ввв" localSheetId="1">#REF!</definedName>
    <definedName name="ввв">#REF!</definedName>
    <definedName name="ввв_15" localSheetId="1">#REF!</definedName>
    <definedName name="ввв_15">#REF!</definedName>
    <definedName name="ввв_16" localSheetId="1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[44]Коэфф1.!#REF!</definedName>
    <definedName name="Вычислительная_техника_1" localSheetId="1">#REF!</definedName>
    <definedName name="Вычислительная_техника_1">#REF!</definedName>
    <definedName name="Вычислительная_техника_1_1" localSheetId="1">#REF!</definedName>
    <definedName name="Вычислительная_техника_1_1">#REF!</definedName>
    <definedName name="Вычислительная_техника_1_10" localSheetId="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[44]Коэфф1.!#REF!</definedName>
    <definedName name="Вычислительная_техника_15">[44]Коэфф1.!#REF!</definedName>
    <definedName name="Вычислительная_техника_17">[44]Коэфф1.!#REF!</definedName>
    <definedName name="Вычислительная_техника_18">[44]Коэфф1.!#REF!</definedName>
    <definedName name="Вычислительная_техника_19">[44]Коэфф1.!#REF!</definedName>
    <definedName name="Вычислительная_техника_20">[44]Коэфф1.!#REF!</definedName>
    <definedName name="Вычислительная_техника_3">[44]Коэфф1.!#REF!</definedName>
    <definedName name="Вычислительная_техника_4">[44]Коэфф1.!#REF!</definedName>
    <definedName name="Вычислительная_техника_5">[44]Коэфф1.!#REF!</definedName>
    <definedName name="Вычислительная_техника_6">[44]Коэфф1.!#REF!</definedName>
    <definedName name="Г">'[60]свод 2'!$A$7</definedName>
    <definedName name="газ">'[61]свод 3'!$D$13</definedName>
    <definedName name="гелог" localSheetId="1">#REF!</definedName>
    <definedName name="гелог">#REF!</definedName>
    <definedName name="гелог_15" localSheetId="1">#REF!</definedName>
    <definedName name="гелог_15">#REF!</definedName>
    <definedName name="гелог_16" localSheetId="1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[62]Смета!#REF!</definedName>
    <definedName name="геол.1" localSheetId="1">#REF!</definedName>
    <definedName name="геол.1">#REF!</definedName>
    <definedName name="геол.1_13" localSheetId="1">#REF!</definedName>
    <definedName name="геол.1_13">#REF!</definedName>
    <definedName name="геол.1_15" localSheetId="1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[62]Смета!#REF!</definedName>
    <definedName name="геол_14">[63]Смета!#REF!</definedName>
    <definedName name="геол_15">[64]Смета!#REF!</definedName>
    <definedName name="геол_17">[62]Смета!#REF!</definedName>
    <definedName name="геол_18">[62]Смета!#REF!</definedName>
    <definedName name="геол_19">[62]Смета!#REF!</definedName>
    <definedName name="геол_20">[62]Смета!#REF!</definedName>
    <definedName name="геол_3">[62]Смета!#REF!</definedName>
    <definedName name="геол_4">[65]Смета!#REF!</definedName>
    <definedName name="геол_6">[65]Смета!#REF!</definedName>
    <definedName name="геол_6_1">[66]Смета!#REF!</definedName>
    <definedName name="Геол_Лазаревск">[28]топография!#REF!</definedName>
    <definedName name="Геол_Лазаревск_15">[28]топография!#REF!</definedName>
    <definedName name="Геол_Лазаревск_16">[28]топография!#REF!</definedName>
    <definedName name="Геол_Лазаревск_4">[28]топография!#REF!</definedName>
    <definedName name="геол1" localSheetId="1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[67]Смета!#REF!</definedName>
    <definedName name="гид_14">[68]Смета!#REF!</definedName>
    <definedName name="гид_15">[69]Смета!#REF!</definedName>
    <definedName name="гид_4">[70]Смета!#REF!</definedName>
    <definedName name="гид_6">[70]Смета!#REF!</definedName>
    <definedName name="гид_6_1">[71]Смета!#REF!</definedName>
    <definedName name="Гидр">[72]топография!#REF!</definedName>
    <definedName name="Гидр_15">[73]топография!#REF!</definedName>
    <definedName name="Гидр_16">[73]топография!#REF!</definedName>
    <definedName name="Гидр_4">[73]топография!#REF!</definedName>
    <definedName name="Гидро">[74]топография!#REF!</definedName>
    <definedName name="Гидро_15">[74]топография!#REF!</definedName>
    <definedName name="Гидро_16">[74]топография!#REF!</definedName>
    <definedName name="Гидро_18">[74]топография!#REF!</definedName>
    <definedName name="Гидро_4">[74]топография!#REF!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1___0_15" localSheetId="1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[72]топография!#REF!</definedName>
    <definedName name="ГИП" localSheetId="1">#REF!</definedName>
    <definedName name="ГИП">#REF!</definedName>
    <definedName name="ГИП_10" localSheetId="1">#REF!</definedName>
    <definedName name="ГИП_10">#REF!</definedName>
    <definedName name="ГИП_14" localSheetId="1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[75]Упр!$R$63:$R$64</definedName>
    <definedName name="гшшг">NA()</definedName>
    <definedName name="ГЭ">#REF!</definedName>
    <definedName name="дд">[76]Смета!#REF!</definedName>
    <definedName name="дд_13">[77]Смета!#REF!</definedName>
    <definedName name="дд_14">[78]Смета!#REF!</definedName>
    <definedName name="дд_15">[79]Смета!#REF!</definedName>
    <definedName name="дд_17">[77]Смета!#REF!</definedName>
    <definedName name="дд_18">[78]Смета!#REF!</definedName>
    <definedName name="дд_19">[79]Смета!#REF!</definedName>
    <definedName name="дд_20">[77]Смета!#REF!</definedName>
    <definedName name="дд_3">[77]Смета!#REF!</definedName>
    <definedName name="дд_4">[78]Смета!#REF!</definedName>
    <definedName name="дд_4_1">[80]Смета!#REF!</definedName>
    <definedName name="дд_5">[78]Смета!#REF!</definedName>
    <definedName name="дд_6">[78]Смета!#REF!</definedName>
    <definedName name="дд_7">[78]Смета!#REF!</definedName>
    <definedName name="дд_8">[78]Смета!#REF!</definedName>
    <definedName name="ддд">'[81]СметаСводная Рыб'!$C$13</definedName>
    <definedName name="Дефлятор" localSheetId="1">#REF!</definedName>
    <definedName name="Дефлятор">#REF!</definedName>
    <definedName name="Дефлятор_10" localSheetId="1">#REF!</definedName>
    <definedName name="Дефлятор_10">#REF!</definedName>
    <definedName name="Дефлятор_14" localSheetId="1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[44]Коэфф1.!#REF!</definedName>
    <definedName name="Доп._оборудование_1" localSheetId="1">#REF!</definedName>
    <definedName name="Доп._оборудование_1">#REF!</definedName>
    <definedName name="Доп._оборудование_1_1" localSheetId="1">#REF!</definedName>
    <definedName name="Доп._оборудование_1_1">#REF!</definedName>
    <definedName name="Доп._оборудование_1_10" localSheetId="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[44]Коэфф1.!#REF!</definedName>
    <definedName name="Доп._оборудование_15">[44]Коэфф1.!#REF!</definedName>
    <definedName name="Доп._оборудование_17">[44]Коэфф1.!#REF!</definedName>
    <definedName name="Доп._оборудование_18">[44]Коэфф1.!#REF!</definedName>
    <definedName name="Доп._оборудование_19">[44]Коэфф1.!#REF!</definedName>
    <definedName name="Доп._оборудование_20">[44]Коэфф1.!#REF!</definedName>
    <definedName name="Доп._оборудование_3">[44]Коэфф1.!#REF!</definedName>
    <definedName name="Доп._оборудование_4">[44]Коэфф1.!#REF!</definedName>
    <definedName name="Доп._оборудование_5">[44]Коэфф1.!#REF!</definedName>
    <definedName name="Доп._оборудование_6">[44]Коэфф1.!#REF!</definedName>
    <definedName name="Доп.затраты_в_зимнее_время" localSheetId="1">#REF!</definedName>
    <definedName name="Доп.затраты_в_зимнее_время">#REF!</definedName>
    <definedName name="Доп_оборуд" localSheetId="1">#REF!</definedName>
    <definedName name="Доп_оборуд">#REF!</definedName>
    <definedName name="Доп_оборуд_1" localSheetId="1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[44]Шкаф!#REF!</definedName>
    <definedName name="Дорога_1" localSheetId="1">#REF!</definedName>
    <definedName name="Дорога_1">#REF!</definedName>
    <definedName name="Дорога_1_1" localSheetId="1">#REF!</definedName>
    <definedName name="Дорога_1_1">#REF!</definedName>
    <definedName name="Дорога_1_10" localSheetId="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[44]Шкаф!#REF!</definedName>
    <definedName name="Дорога_15">[44]Шкаф!#REF!</definedName>
    <definedName name="Дорога_17">[44]Шкаф!#REF!</definedName>
    <definedName name="Дорога_18">[44]Шкаф!#REF!</definedName>
    <definedName name="Дорога_19">[44]Шкаф!#REF!</definedName>
    <definedName name="Дорога_20">[44]Шкаф!#REF!</definedName>
    <definedName name="Дорога_3">[44]Шкаф!#REF!</definedName>
    <definedName name="Дорога_4">[44]Шкаф!#REF!</definedName>
    <definedName name="Дорога_5">[44]Шкаф!#REF!</definedName>
    <definedName name="Дорога_6">[44]Шкаф!#REF!</definedName>
    <definedName name="ДСК">[72]топография!#REF!</definedName>
    <definedName name="ДСК_">[82]топография!#REF!</definedName>
    <definedName name="ДСК_1">[72]топография!#REF!</definedName>
    <definedName name="ДСК_1_1">[83]топография!#REF!</definedName>
    <definedName name="ДСК_11">[84]топография!#REF!</definedName>
    <definedName name="ДСК_12">[84]топография!#REF!</definedName>
    <definedName name="ДСК_15">[72]топография!#REF!</definedName>
    <definedName name="ДСК_17">[72]топография!#REF!</definedName>
    <definedName name="ДСК_18">[72]топография!#REF!</definedName>
    <definedName name="ДСК_19">[72]топография!#REF!</definedName>
    <definedName name="ДСК_2">[72]топография!#REF!</definedName>
    <definedName name="ДСК_20">[72]топография!#REF!</definedName>
    <definedName name="ДСК_3">[72]топография!#REF!</definedName>
    <definedName name="ДСК_4">[72]топография!#REF!</definedName>
    <definedName name="ДСК_4_1">[85]топография!#REF!</definedName>
    <definedName name="ДСК_5">[74]топография!#REF!</definedName>
    <definedName name="ДСК_6">[74]топография!#REF!</definedName>
    <definedName name="ДСК_6_1">[72]топография!#REF!</definedName>
    <definedName name="ДСК_7">[72]топография!#REF!</definedName>
    <definedName name="ДСК_8">[86]топография!#REF!</definedName>
    <definedName name="ДСК1">[72]топография!#REF!</definedName>
    <definedName name="дтс">'[87]СметаСводная Рыб'!$C$13</definedName>
    <definedName name="е" localSheetId="1">#REF!</definedName>
    <definedName name="е">#REF!</definedName>
    <definedName name="е6665" localSheetId="1">#REF!</definedName>
    <definedName name="е6665">#REF!</definedName>
    <definedName name="Ева">[88]!dial_koef_udar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'[81]СметаСводная Рыб'!$C$9</definedName>
    <definedName name="ее44" localSheetId="1">#REF!</definedName>
    <definedName name="ее44">#REF!</definedName>
    <definedName name="ее5" localSheetId="1">#REF!</definedName>
    <definedName name="ее5">#REF!</definedName>
    <definedName name="ек" localSheetId="1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[89]Лист4!$B$2</definedName>
    <definedName name="Заголовок_раздела" localSheetId="1">#REF!</definedName>
    <definedName name="Заголовок_раздела">#REF!</definedName>
    <definedName name="Заказчик" localSheetId="1">#REF!</definedName>
    <definedName name="Заказчик">#REF!</definedName>
    <definedName name="Заказчик_10" localSheetId="1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'[44]Прайс лист'!#REF!</definedName>
    <definedName name="ЗИП_Всего_1" localSheetId="1">#REF!</definedName>
    <definedName name="ЗИП_Всего_1">#REF!</definedName>
    <definedName name="ЗИП_Всего_1_1" localSheetId="1">#REF!</definedName>
    <definedName name="ЗИП_Всего_1_1">#REF!</definedName>
    <definedName name="ЗИП_Всего_1_10" localSheetId="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'[44]Прайс лист'!#REF!</definedName>
    <definedName name="ЗИП_Всего_15">'[44]Прайс лист'!#REF!</definedName>
    <definedName name="ЗИП_Всего_17">'[44]Прайс лист'!#REF!</definedName>
    <definedName name="ЗИП_Всего_18">'[44]Прайс лист'!#REF!</definedName>
    <definedName name="ЗИП_Всего_19">'[44]Прайс лист'!#REF!</definedName>
    <definedName name="ЗИП_Всего_20">'[44]Прайс лист'!#REF!</definedName>
    <definedName name="ЗИП_Всего_3">'[44]Прайс лист'!#REF!</definedName>
    <definedName name="ЗИП_Всего_4">'[44]Прайс лист'!#REF!</definedName>
    <definedName name="ЗИП_Всего_5">'[44]Прайс лист'!#REF!</definedName>
    <definedName name="ЗИП_Всего_6">'[44]Прайс лист'!#REF!</definedName>
    <definedName name="ЗП" localSheetId="1">#REF!</definedName>
    <definedName name="ЗП">#REF!</definedName>
    <definedName name="и">'[81]СметаСводная Рыб'!$C$9</definedName>
    <definedName name="изыск" localSheetId="1">#REF!</definedName>
    <definedName name="изыск">#REF!</definedName>
    <definedName name="изыск_14" localSheetId="1">#REF!</definedName>
    <definedName name="изыск_14">#REF!</definedName>
    <definedName name="изыск_15" localSheetId="1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[90]!dial_mater_udar</definedName>
    <definedName name="ИПусто" localSheetId="1">#REF!</definedName>
    <definedName name="ИПусто">#REF!</definedName>
    <definedName name="ИПусто_13" localSheetId="1">#REF!</definedName>
    <definedName name="ИПусто_13">#REF!</definedName>
    <definedName name="ИПусто_14" localSheetId="1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[35]!dial_koef_zap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[44]Коэфф1.!#REF!</definedName>
    <definedName name="Кабели_1" localSheetId="1">#REF!</definedName>
    <definedName name="Кабели_1">#REF!</definedName>
    <definedName name="Кабели_1_1" localSheetId="1">#REF!</definedName>
    <definedName name="Кабели_1_1">#REF!</definedName>
    <definedName name="Кабели_1_10" localSheetId="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[44]Коэфф1.!#REF!</definedName>
    <definedName name="Кабели_15">[44]Коэфф1.!#REF!</definedName>
    <definedName name="Кабели_17">[44]Коэфф1.!#REF!</definedName>
    <definedName name="Кабели_18">[44]Коэфф1.!#REF!</definedName>
    <definedName name="Кабели_19">[44]Коэфф1.!#REF!</definedName>
    <definedName name="Кабели_20">[44]Коэфф1.!#REF!</definedName>
    <definedName name="Кабели_3">[44]Коэфф1.!#REF!</definedName>
    <definedName name="Кабели_4">[44]Коэфф1.!#REF!</definedName>
    <definedName name="Кабели_5">[44]Коэфф1.!#REF!</definedName>
    <definedName name="Кабели_6">[44]Коэфф1.!#REF!</definedName>
    <definedName name="кака" localSheetId="1">#REF!</definedName>
    <definedName name="кака">#REF!</definedName>
    <definedName name="кака_15" localSheetId="1">#REF!</definedName>
    <definedName name="кака_15">#REF!</definedName>
    <definedName name="кака_16" localSheetId="1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[35]!Rashod_dolot_zap</definedName>
    <definedName name="ккк" localSheetId="1">#REF!</definedName>
    <definedName name="ккк">#REF!</definedName>
    <definedName name="ккк_15" localSheetId="1">#REF!</definedName>
    <definedName name="ккк_15">#REF!</definedName>
    <definedName name="ккк_16" localSheetId="1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'[91]СметаСводная Колпино'!$C$5</definedName>
    <definedName name="ком">[92]топография!#REF!</definedName>
    <definedName name="ком___0">[93]топография!#REF!</definedName>
    <definedName name="ком___0_15">[93]топография!#REF!</definedName>
    <definedName name="ком_15">[93]топография!#REF!</definedName>
    <definedName name="ком_16">[93]топография!#REF!</definedName>
    <definedName name="ком_4">[93]топография!#REF!</definedName>
    <definedName name="команд." localSheetId="1">#REF!</definedName>
    <definedName name="команд.">#REF!</definedName>
    <definedName name="команд._13" localSheetId="1">#REF!</definedName>
    <definedName name="команд._13">#REF!</definedName>
    <definedName name="команд._15" localSheetId="1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[44]Коэфф1.!#REF!</definedName>
    <definedName name="Контроллер_1" localSheetId="1">#REF!</definedName>
    <definedName name="Контроллер_1">#REF!</definedName>
    <definedName name="Контроллер_1_1" localSheetId="1">#REF!</definedName>
    <definedName name="Контроллер_1_1">#REF!</definedName>
    <definedName name="Контроллер_1_10" localSheetId="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[44]Коэфф1.!#REF!</definedName>
    <definedName name="Контроллер_15">[44]Коэфф1.!#REF!</definedName>
    <definedName name="Контроллер_17">[44]Коэфф1.!#REF!</definedName>
    <definedName name="Контроллер_18">[44]Коэфф1.!#REF!</definedName>
    <definedName name="Контроллер_19">[44]Коэфф1.!#REF!</definedName>
    <definedName name="Контроллер_20">[44]Коэфф1.!#REF!</definedName>
    <definedName name="Контроллер_3">[44]Коэфф1.!#REF!</definedName>
    <definedName name="Контроллер_4">[44]Коэфф1.!#REF!</definedName>
    <definedName name="Контроллер_5">[44]Коэфф1.!#REF!</definedName>
    <definedName name="Контроллер_6">[44]Коэфф1.!#REF!</definedName>
    <definedName name="коф">[94]!dial_koef_udar</definedName>
    <definedName name="Коэффициент" localSheetId="1">#REF!</definedName>
    <definedName name="Коэффициент">#REF!</definedName>
    <definedName name="Коэффициент_10" localSheetId="1">#REF!</definedName>
    <definedName name="Коэффициент_10">#REF!</definedName>
    <definedName name="Коэффициент_14" localSheetId="1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[95]СметаСводная!$E$6</definedName>
    <definedName name="куку" localSheetId="1">#REF!</definedName>
    <definedName name="куку">#REF!</definedName>
    <definedName name="куку_15" localSheetId="1">#REF!</definedName>
    <definedName name="куку_15">#REF!</definedName>
    <definedName name="куку_16" localSheetId="1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[44]Коэфф1.!$E$23</definedName>
    <definedName name="Курс_1" localSheetId="1">#REF!</definedName>
    <definedName name="Курс_1">#REF!</definedName>
    <definedName name="Курс_1_1" localSheetId="1">#REF!</definedName>
    <definedName name="Курс_1_1">#REF!</definedName>
    <definedName name="Курс_1_10" localSheetId="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[44]Коэфф1.!$E$23</definedName>
    <definedName name="Курс_17">[44]Коэфф1.!$E$23</definedName>
    <definedName name="курс_18" localSheetId="1">#REF!</definedName>
    <definedName name="курс_18">#REF!</definedName>
    <definedName name="Курс_19">[44]Коэфф1.!$E$23</definedName>
    <definedName name="Курс_20">[44]Коэфф1.!$E$23</definedName>
    <definedName name="Курс_3">[44]Коэфф1.!$E$23</definedName>
    <definedName name="Курс_4">[44]Коэфф1.!$E$23</definedName>
    <definedName name="Курс_5">[44]Коэфф1.!$E$23</definedName>
    <definedName name="Курс_6">[44]Коэфф1.!$E$23</definedName>
    <definedName name="курс_дол" localSheetId="1">#REF!</definedName>
    <definedName name="курс_дол">#REF!</definedName>
    <definedName name="курс_дол_15" localSheetId="1">#REF!</definedName>
    <definedName name="курс_дол_15">#REF!</definedName>
    <definedName name="курс_дол_16" localSheetId="1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[89]Лист4!$B$4</definedName>
    <definedName name="лист">[72]топография!#REF!</definedName>
    <definedName name="лист1" localSheetId="1">#REF!</definedName>
    <definedName name="лист1">#REF!</definedName>
    <definedName name="лл" localSheetId="1">#REF!</definedName>
    <definedName name="лл">#REF!</definedName>
    <definedName name="лл_15" localSheetId="1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'[96]Смета2 проект_ раб_'!$A$93:$N$96</definedName>
    <definedName name="Мак">[97]сводная!$D$7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[72]топография!#REF!</definedName>
    <definedName name="мж1">'[98]СметаСводная 1 оч'!$D$6</definedName>
    <definedName name="мин" localSheetId="1">#REF!</definedName>
    <definedName name="мин">#REF!</definedName>
    <definedName name="мин_15" localSheetId="1">#REF!</definedName>
    <definedName name="мин_15">#REF!</definedName>
    <definedName name="мин_16" localSheetId="1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'[99]Данные для расчёта сметы'!$J$33</definedName>
    <definedName name="митюгов_14">'[100]Данные для расчёта сметы'!$J$33</definedName>
    <definedName name="митюгов_15">'[101]Данные для расчёта сметы'!$J$33</definedName>
    <definedName name="митюгов_4">'[102]Данные для расчёта сметы'!$J$33</definedName>
    <definedName name="митюгов_6">'[102]Данные для расчёта сметы'!$J$33</definedName>
    <definedName name="митюгов_6_1">'[103]Данные для расчёта сметы'!$J$33</definedName>
    <definedName name="мичм">[104]сводная!$D$7</definedName>
    <definedName name="МММММММММ" localSheetId="1">#REF!</definedName>
    <definedName name="МММММММММ">#REF!</definedName>
    <definedName name="МММММММММ_15" localSheetId="1">#REF!</definedName>
    <definedName name="МММММММММ_15">#REF!</definedName>
    <definedName name="МММММММММ_16" localSheetId="1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[105]!dial_mater</definedName>
    <definedName name="Монтаж" localSheetId="1">#REF!</definedName>
    <definedName name="Монтаж">#REF!</definedName>
    <definedName name="Монтаж_1" localSheetId="1">#REF!</definedName>
    <definedName name="Монтаж_1">#REF!</definedName>
    <definedName name="Монтаж_10" localSheetId="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[106]!dial_mater_udar</definedName>
    <definedName name="н2" localSheetId="1">#REF!</definedName>
    <definedName name="н2">#REF!</definedName>
    <definedName name="Название_проекта" localSheetId="1">#REF!</definedName>
    <definedName name="Название_проекта">#REF!</definedName>
    <definedName name="Название_проекта_10" localSheetId="1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[107]Смета180!$A$8</definedName>
    <definedName name="Наименование">[89]Общий!$B$2:$B$25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[108]свод!$A$7</definedName>
    <definedName name="Наименование_организации_заказчика" localSheetId="1">#REF!</definedName>
    <definedName name="Наименование_организации_заказчика">#REF!</definedName>
    <definedName name="Наименование_проектной_организации" localSheetId="1">#REF!</definedName>
    <definedName name="Наименование_проектной_организации">#REF!</definedName>
    <definedName name="Наименование_строительства" localSheetId="1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[94]!dial_koef_udar</definedName>
    <definedName name="ната">'[109]См_2 Шатурс сети  проект работы'!#REF!</definedName>
    <definedName name="натаа" localSheetId="1">#REF!</definedName>
    <definedName name="натаа">#REF!</definedName>
    <definedName name="Начало">[89]Общий!$K$2:$K$25</definedName>
    <definedName name="Начало_работ">[110]Лист1!$B$4</definedName>
    <definedName name="Начало_работ__приблизительно">[89]Лист4!$B$8</definedName>
    <definedName name="НДС" localSheetId="1">#REF!</definedName>
    <definedName name="НДС">#REF!</definedName>
    <definedName name="НДС_1" localSheetId="1">#REF!</definedName>
    <definedName name="НДС_1">#REF!</definedName>
    <definedName name="НДС_10" localSheetId="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'[111]См 1 наруж.водопровод'!$D$6</definedName>
    <definedName name="Номер" localSheetId="1">#REF!</definedName>
    <definedName name="Номер">#REF!</definedName>
    <definedName name="Номер_договора" localSheetId="1">#REF!</definedName>
    <definedName name="Номер_договора">#REF!</definedName>
    <definedName name="Номер_договора_10" localSheetId="1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3">'01-01-01 Вынос трассы до12.2024'!$A$1:$L$31</definedName>
    <definedName name="_xlnm.Print_Area" localSheetId="0">'Смета № 1'!$A$1:$K$34</definedName>
    <definedName name="_xlnm.Print_Area" localSheetId="1">'Смета № 2'!$A$1:$G$41</definedName>
    <definedName name="_xlnm.Print_Area" localSheetId="2">'Смета №2 СБЦ-2004'!$A$1:$G$43</definedName>
    <definedName name="_xlnm.Print_Area">#REF!</definedName>
    <definedName name="Область_печати_ИМ_6" localSheetId="1">#REF!</definedName>
    <definedName name="Область_печати_ИМ_6">#REF!</definedName>
    <definedName name="общая" localSheetId="1">[30]топография!#REF!</definedName>
    <definedName name="общая">[30]топография!#REF!</definedName>
    <definedName name="общая_15" localSheetId="1">[30]топография!#REF!</definedName>
    <definedName name="общая_15">[30]топография!#REF!</definedName>
    <definedName name="общая_16">[30]топография!#REF!</definedName>
    <definedName name="общая_19">[30]топография!#REF!</definedName>
    <definedName name="общая_4">[30]топография!#REF!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'[87]СметаСводная Рыб'!$C$9</definedName>
    <definedName name="ок_18">'[87]СметаСводная Рыб'!$C$9</definedName>
    <definedName name="ок_19">'[87]СметаСводная Рыб'!$C$9</definedName>
    <definedName name="ОК_4">'[87]СметаСводная Рыб'!$C$9</definedName>
    <definedName name="ок_6" localSheetId="1">#REF!</definedName>
    <definedName name="ок_6">#REF!</definedName>
    <definedName name="Окончание">[89]Общий!$L$2:$L$25</definedName>
    <definedName name="Окончание_работ">[89]Лист4!$B$9</definedName>
    <definedName name="оо">'[112]свод 2'!$D$10</definedName>
    <definedName name="ооо" localSheetId="1">#REF!</definedName>
    <definedName name="ооо">#REF!</definedName>
    <definedName name="ооо_15" localSheetId="1">#REF!</definedName>
    <definedName name="ооо_15">#REF!</definedName>
    <definedName name="ооо_16">[113]СметаСводная!$C$9</definedName>
    <definedName name="ооо_17">[113]СметаСводная!$C$9</definedName>
    <definedName name="ооо_18">[113]СметаСводная!$C$9</definedName>
    <definedName name="ооо_19">[113]СметаСводная!$C$9</definedName>
    <definedName name="ооо_20">[113]СметаСводная!$C$9</definedName>
    <definedName name="ооо_3">[113]СметаСводная!$C$9</definedName>
    <definedName name="ооо_4">[113]СметаСводная!$C$9</definedName>
    <definedName name="ооооооооооо" localSheetId="1">#REF!</definedName>
    <definedName name="ооооооооооо">#REF!</definedName>
    <definedName name="ор">[114]списки!$L$1:$L$2</definedName>
    <definedName name="орп">[115]Смета!#REF!</definedName>
    <definedName name="орп_13">[116]Смета!#REF!</definedName>
    <definedName name="орп_14">[117]Смета!#REF!</definedName>
    <definedName name="орп_15">[116]Смета!#REF!</definedName>
    <definedName name="орп_17">[117]Смета!#REF!</definedName>
    <definedName name="орп_18">[117]Смета!#REF!</definedName>
    <definedName name="орп_19">[116]Смета!#REF!</definedName>
    <definedName name="орп_20">[117]Смета!#REF!</definedName>
    <definedName name="орп_3">[117]Смета!#REF!</definedName>
    <definedName name="орп_4">[117]Смета!#REF!</definedName>
    <definedName name="орп_4_1">[118]Смета!#REF!</definedName>
    <definedName name="орп_5">[117]Смета!#REF!</definedName>
    <definedName name="орп_6">[117]Смета!#REF!</definedName>
    <definedName name="орп_7">[117]Смета!#REF!</definedName>
    <definedName name="орп_8">[117]Смета!#REF!</definedName>
    <definedName name="орппапаа" localSheetId="1">#REF!</definedName>
    <definedName name="орппапаа">#REF!</definedName>
    <definedName name="Оферта_№">[89]Лист4!$B$14</definedName>
    <definedName name="Оферта_от">[89]Лист4!$B$15</definedName>
    <definedName name="оц.зап.">[119]!dial_koef_udar</definedName>
    <definedName name="п" localSheetId="1">#REF!</definedName>
    <definedName name="п">#REF!</definedName>
    <definedName name="п.1">[89]Общий!$B$2:$BA$2</definedName>
    <definedName name="п.2">[89]Общий!$B$3:$BA$3</definedName>
    <definedName name="п.3">[89]Общий!$B$4:$BA$4</definedName>
    <definedName name="п.4">[89]Общий!$B$5:$BA$5</definedName>
    <definedName name="п.5">[89]Общий!$B$6:$BA$6</definedName>
    <definedName name="п.6">[89]Общий!$B$7:$BA$7</definedName>
    <definedName name="п.7">[89]Общий!$B$8:$BA$8</definedName>
    <definedName name="п_1" localSheetId="1">#REF!</definedName>
    <definedName name="п_1">#REF!</definedName>
    <definedName name="п_10" localSheetId="1">#REF!</definedName>
    <definedName name="п_10">#REF!</definedName>
    <definedName name="п_13" localSheetId="1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[120]!dial_mater_udar</definedName>
    <definedName name="ПБ" localSheetId="1">#REF!</definedName>
    <definedName name="ПБ">#REF!</definedName>
    <definedName name="Пи" localSheetId="1">#REF!</definedName>
    <definedName name="Пи">#REF!</definedName>
    <definedName name="Пи_" localSheetId="1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[72]топография!#REF!</definedName>
    <definedName name="план_15">[72]топография!#REF!</definedName>
    <definedName name="план_17">[72]топография!#REF!</definedName>
    <definedName name="план_18">[72]топография!#REF!</definedName>
    <definedName name="план_19">[72]топография!#REF!</definedName>
    <definedName name="план_20">[72]топография!#REF!</definedName>
    <definedName name="план_3">[72]топография!#REF!</definedName>
    <definedName name="Площадь" localSheetId="1">#REF!</definedName>
    <definedName name="Площадь">#REF!</definedName>
    <definedName name="Площадь_10" localSheetId="1">#REF!</definedName>
    <definedName name="Площадь_10">#REF!</definedName>
    <definedName name="Площадь_14" localSheetId="1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[110]Лист1!$B$9</definedName>
    <definedName name="Подпись1" localSheetId="1">#REF!</definedName>
    <definedName name="Подпись1">#REF!</definedName>
    <definedName name="Подпись2" localSheetId="1">#REF!</definedName>
    <definedName name="Подпись2">#REF!</definedName>
    <definedName name="Подпись3" localSheetId="1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[121]свод1!$A$7</definedName>
    <definedName name="ппп_17">[121]свод1!$A$7</definedName>
    <definedName name="ппп_18">[121]свод1!$A$7</definedName>
    <definedName name="ппп_19">[121]свод1!$A$7</definedName>
    <definedName name="ппп_20">[121]свод1!$A$7</definedName>
    <definedName name="ппп_3">[121]свод1!$A$7</definedName>
    <definedName name="ппп_4">[121]свод1!$A$7</definedName>
    <definedName name="ПР" localSheetId="1">#REF!</definedName>
    <definedName name="ПР">#REF!</definedName>
    <definedName name="пр_15" localSheetId="1">#REF!</definedName>
    <definedName name="пр_15">#REF!</definedName>
    <definedName name="прапоалад" localSheetId="1">[122]топография!#REF!</definedName>
    <definedName name="прапоалад">[122]топография!#REF!</definedName>
    <definedName name="прапоалад_15" localSheetId="1">[122]топография!#REF!</definedName>
    <definedName name="прапоалад_15">[122]топография!#REF!</definedName>
    <definedName name="Премирование" localSheetId="1">#REF!</definedName>
    <definedName name="Премирование">#REF!</definedName>
    <definedName name="приб">[123]сводная!$E$10</definedName>
    <definedName name="Прикладное_ПО" localSheetId="1">#REF!</definedName>
    <definedName name="Прикладное_ПО">#REF!</definedName>
    <definedName name="Прикладное_ПО_1" localSheetId="1">#REF!</definedName>
    <definedName name="Прикладное_ПО_1">#REF!</definedName>
    <definedName name="Прикладное_ПО_10" localSheetId="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[113]СметаСводная!$C$7</definedName>
    <definedName name="про" localSheetId="1">#REF!</definedName>
    <definedName name="про">#REF!</definedName>
    <definedName name="про_15" localSheetId="1">#REF!</definedName>
    <definedName name="про_15">#REF!</definedName>
    <definedName name="про_16" localSheetId="1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'[124]СметаСводная павильон'!$D$6</definedName>
    <definedName name="промбез">[29]топография!#REF!</definedName>
    <definedName name="Промбезоп" localSheetId="1">#REF!</definedName>
    <definedName name="Промбезоп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ОЮЛЮ">#REF!</definedName>
    <definedName name="прпр">[44]Коэфф1.!#REF!</definedName>
    <definedName name="прпр_1" localSheetId="1">#REF!</definedName>
    <definedName name="прпр_1">#REF!</definedName>
    <definedName name="прпр_1_1" localSheetId="1">#REF!</definedName>
    <definedName name="прпр_1_1">#REF!</definedName>
    <definedName name="прпр_1_10" localSheetId="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[44]Коэфф1.!#REF!</definedName>
    <definedName name="прпр_15">[44]Коэфф1.!#REF!</definedName>
    <definedName name="прпр_17">[44]Коэфф1.!#REF!</definedName>
    <definedName name="прпр_18">[44]Коэфф1.!#REF!</definedName>
    <definedName name="прпр_19">[44]Коэфф1.!#REF!</definedName>
    <definedName name="прпр_20">[44]Коэфф1.!#REF!</definedName>
    <definedName name="прпр_3">[44]Коэфф1.!#REF!</definedName>
    <definedName name="прпр_4">[44]Коэфф1.!#REF!</definedName>
    <definedName name="прпр_5">[44]Коэфф1.!#REF!</definedName>
    <definedName name="прпр_6">[44]Коэфф1.!#REF!</definedName>
    <definedName name="псков">[125]свод!$E$10</definedName>
    <definedName name="р" localSheetId="1">#REF!</definedName>
    <definedName name="р">#REF!</definedName>
    <definedName name="р_15" localSheetId="1">#REF!</definedName>
    <definedName name="р_15">#REF!</definedName>
    <definedName name="р_16" localSheetId="1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[126]!dialog_montag_show</definedName>
    <definedName name="расчет_15">'[127]93-110'!#REF!</definedName>
    <definedName name="расчет_16">'[127]93-110'!#REF!</definedName>
    <definedName name="расчет_19">'[128]93-110'!#REF!</definedName>
    <definedName name="расчет_4">'[127]93-110'!#REF!</definedName>
    <definedName name="РД" localSheetId="1">#REF!</definedName>
    <definedName name="РД">#REF!</definedName>
    <definedName name="РД_15" localSheetId="1">#REF!</definedName>
    <definedName name="РД_15">#REF!</definedName>
    <definedName name="РД_16" localSheetId="1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'[129]СметаСводная снег'!$E$7</definedName>
    <definedName name="рол">[122]топография!#REF!</definedName>
    <definedName name="ролл" localSheetId="1">#REF!</definedName>
    <definedName name="ролл">#REF!</definedName>
    <definedName name="ролл_15" localSheetId="1">#REF!</definedName>
    <definedName name="ролл_15">#REF!</definedName>
    <definedName name="рооо" localSheetId="1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[130]топография!#REF!</definedName>
    <definedName name="свод1_15">[130]топография!#REF!</definedName>
    <definedName name="свод1_16">[130]топография!#REF!</definedName>
    <definedName name="свод1_17">[130]топография!#REF!</definedName>
    <definedName name="свод1_18">[130]топография!#REF!</definedName>
    <definedName name="свод1_19">[130]топография!#REF!</definedName>
    <definedName name="свод1_20">[130]топография!#REF!</definedName>
    <definedName name="свод1_3">[130]топография!#REF!</definedName>
    <definedName name="свод1_4">[130]топография!#REF!</definedName>
    <definedName name="сводИИ">[53]топография!#REF!</definedName>
    <definedName name="сводная" localSheetId="1">#REF!</definedName>
    <definedName name="сводная">#REF!</definedName>
    <definedName name="сводная_15" localSheetId="1">#REF!</definedName>
    <definedName name="сводная_15">#REF!</definedName>
    <definedName name="сводная_16" localSheetId="1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[72]топография!#REF!</definedName>
    <definedName name="СводУТ" localSheetId="1">#REF!</definedName>
    <definedName name="СводУТ">#REF!</definedName>
    <definedName name="сврд">[130]топография!#REF!</definedName>
    <definedName name="сег1" localSheetId="1">#REF!</definedName>
    <definedName name="сег1">#REF!</definedName>
    <definedName name="Сегодня" localSheetId="1">#REF!</definedName>
    <definedName name="Сегодня">#REF!</definedName>
    <definedName name="Сервис" localSheetId="1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'[44]Прайс лист'!#REF!</definedName>
    <definedName name="Сервис_Всего_1" localSheetId="1">#REF!</definedName>
    <definedName name="Сервис_Всего_1">#REF!</definedName>
    <definedName name="Сервис_Всего_1_1" localSheetId="1">#REF!</definedName>
    <definedName name="Сервис_Всего_1_1">#REF!</definedName>
    <definedName name="Сервис_Всего_1_10" localSheetId="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'[44]Прайс лист'!#REF!</definedName>
    <definedName name="Сервис_Всего_15">'[44]Прайс лист'!#REF!</definedName>
    <definedName name="Сервис_Всего_17">'[44]Прайс лист'!#REF!</definedName>
    <definedName name="Сервис_Всего_18">'[44]Прайс лист'!#REF!</definedName>
    <definedName name="Сервис_Всего_19">'[44]Прайс лист'!#REF!</definedName>
    <definedName name="Сервис_Всего_20">'[44]Прайс лист'!#REF!</definedName>
    <definedName name="Сервис_Всего_3">'[44]Прайс лист'!#REF!</definedName>
    <definedName name="Сервис_Всего_4">'[44]Прайс лист'!#REF!</definedName>
    <definedName name="Сервис_Всего_5">'[44]Прайс лист'!#REF!</definedName>
    <definedName name="Сервис_Всего_6">'[44]Прайс лист'!#REF!</definedName>
    <definedName name="Сервисное_оборудование">[44]Коэфф1.!#REF!</definedName>
    <definedName name="Сервисное_оборудование_1" localSheetId="1">#REF!</definedName>
    <definedName name="Сервисное_оборудование_1">#REF!</definedName>
    <definedName name="Сервисное_оборудование_1_1" localSheetId="1">#REF!</definedName>
    <definedName name="Сервисное_оборудование_1_1">#REF!</definedName>
    <definedName name="Сервисное_оборудование_1_10" localSheetId="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[44]Коэфф1.!#REF!</definedName>
    <definedName name="Сервисное_оборудование_15">[44]Коэфф1.!#REF!</definedName>
    <definedName name="Сервисное_оборудование_17">[44]Коэфф1.!#REF!</definedName>
    <definedName name="Сервисное_оборудование_18">[44]Коэфф1.!#REF!</definedName>
    <definedName name="Сервисное_оборудование_19">[44]Коэфф1.!#REF!</definedName>
    <definedName name="Сервисное_оборудование_20">[44]Коэфф1.!#REF!</definedName>
    <definedName name="Сервисное_оборудование_3">[44]Коэфф1.!#REF!</definedName>
    <definedName name="Сервисное_оборудование_4">[44]Коэфф1.!#REF!</definedName>
    <definedName name="Сервисное_оборудование_5">[44]Коэфф1.!#REF!</definedName>
    <definedName name="Сервисное_оборудование_6">[44]Коэфф1.!#REF!</definedName>
    <definedName name="СКО">[131]!dial_koef_udar</definedName>
    <definedName name="см" localSheetId="1">#REF!</definedName>
    <definedName name="см">#REF!</definedName>
    <definedName name="см_">'[55]4НКУ'!$AO$26</definedName>
    <definedName name="см___0" localSheetId="1">#REF!</definedName>
    <definedName name="см___0">#REF!</definedName>
    <definedName name="см___0_15" localSheetId="1">#REF!</definedName>
    <definedName name="см___0_15">#REF!</definedName>
    <definedName name="см___0_16" localSheetId="1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'[56]1_из'!$U$52</definedName>
    <definedName name="см_2">'[132]2РЗ'!$AF$116</definedName>
    <definedName name="см_2_база">'[132]2РЗ'!$AF$117</definedName>
    <definedName name="см_20" localSheetId="1">#REF!</definedName>
    <definedName name="см_20">#REF!</definedName>
    <definedName name="см_3">'[132]3конф'!$L$40</definedName>
    <definedName name="см_3_база">'[132]3конф'!$M$43</definedName>
    <definedName name="см_3пр">'[56]3_пр'!$AM$31</definedName>
    <definedName name="см_4">'[56]4_РЗ'!$AM$80</definedName>
    <definedName name="см_4_1" localSheetId="1">#REF!</definedName>
    <definedName name="см_4_1">#REF!</definedName>
    <definedName name="см_4б">'[56]4_РЗ'!$AM$81</definedName>
    <definedName name="см_5">'[56]5_конф'!$L$37</definedName>
    <definedName name="см_5б">'[56]5_конф'!$L$39</definedName>
    <definedName name="см_6">'[56]6_НКУ'!$AN$30</definedName>
    <definedName name="см_6_1" localSheetId="1">#REF!</definedName>
    <definedName name="см_6_1">#REF!</definedName>
    <definedName name="см_6б">'[56]6_НКУ'!$AN$31</definedName>
    <definedName name="см_7" localSheetId="1">#REF!</definedName>
    <definedName name="см_7">#REF!</definedName>
    <definedName name="см_8" localSheetId="1">#REF!</definedName>
    <definedName name="см_8">#REF!</definedName>
    <definedName name="см_9" localSheetId="1">#REF!</definedName>
    <definedName name="см_9">#REF!</definedName>
    <definedName name="См5">#REF!</definedName>
    <definedName name="СМ6">[72]топография!#REF!</definedName>
    <definedName name="См7" localSheetId="1">#REF!</definedName>
    <definedName name="См7">#REF!</definedName>
    <definedName name="См7_15" localSheetId="1">#REF!</definedName>
    <definedName name="См7_15">#REF!</definedName>
    <definedName name="См7_16" localSheetId="1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'[133]См_2 Шатурс сети  проект работы'!#REF!</definedName>
    <definedName name="смета_8">'[133]См_2 Шатурс сети  проект работы'!#REF!</definedName>
    <definedName name="Смета6">'[134]См_2 Шатурс сети  проект работы'!#REF!</definedName>
    <definedName name="Смета6_7">'[134]См_2 Шатурс сети  проект работы'!#REF!</definedName>
    <definedName name="Смета6_8">'[134]См_2 Шатурс сети  проект работы'!#REF!</definedName>
    <definedName name="сми" localSheetId="1">#REF!</definedName>
    <definedName name="сми">#REF!</definedName>
    <definedName name="сми_15" localSheetId="1">#REF!</definedName>
    <definedName name="сми_15">#REF!</definedName>
    <definedName name="сми_16" localSheetId="1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 localSheetId="1">OFFSET([135]шаблон!$E$3,0,0,COUNTA([135]шаблон!$E$1:$E$65536)-2)</definedName>
    <definedName name="СтОф">OFFSET([135]шаблон!$E$3,0,0,COUNTA([135]шаблон!$E:$E)-2)</definedName>
    <definedName name="СтОф_14" localSheetId="1">OFFSET([136]шаблон!$E$3,0,0,COUNTA([136]шаблон!$E$1:$E$65536)-2)</definedName>
    <definedName name="СтОф_14">OFFSET([136]шаблон!$E$3,0,0,COUNTA([136]шаблон!$E:$E)-2)</definedName>
    <definedName name="СтОф_4" localSheetId="1">OFFSET([137]шаблон!$E$3,0,0,COUNTA([137]шаблон!$E$1:$E$65536)-2)</definedName>
    <definedName name="СтОф_4">OFFSET([137]шаблон!$E$3,0,0,COUNTA([137]шаблон!$E:$E)-2)</definedName>
    <definedName name="СтОф_6" localSheetId="1">OFFSET([137]шаблон!$E$3,0,0,COUNTA([137]шаблон!$E$1:$E$65536)-2)</definedName>
    <definedName name="СтОф_6">OFFSET([137]шаблон!$E$3,0,0,COUNTA([137]шаблон!$E:$E)-2)</definedName>
    <definedName name="СтОф_6_1" localSheetId="1">OFFSET([138]шаблон!$E$3,0,0,COUNTA([138]шаблон!$E$1:$E$65536)-2)</definedName>
    <definedName name="СтОф_6_1">OFFSET([138]шаблон!$E$3,0,0,COUNTA([138]шаблон!$E:$E)-2)</definedName>
    <definedName name="СтПр" localSheetId="1">OFFSET([135]шаблон!$G$3,0,0,COUNTA([135]шаблон!$G$1:$G$65536)-2)</definedName>
    <definedName name="СтПр">OFFSET([135]шаблон!$G$3,0,0,COUNTA([135]шаблон!$G:$G)-2)</definedName>
    <definedName name="СтПр_14" localSheetId="1">OFFSET([136]шаблон!$G$3,0,0,COUNTA([136]шаблон!$G$1:$G$65536)-2)</definedName>
    <definedName name="СтПр_14">OFFSET([136]шаблон!$G$3,0,0,COUNTA([136]шаблон!$G:$G)-2)</definedName>
    <definedName name="СтПр_4" localSheetId="1">OFFSET([137]шаблон!$G$3,0,0,COUNTA([137]шаблон!$G$1:$G$65536)-2)</definedName>
    <definedName name="СтПр_4">OFFSET([137]шаблон!$G$3,0,0,COUNTA([137]шаблон!$G:$G)-2)</definedName>
    <definedName name="СтПр_6" localSheetId="1">OFFSET([137]шаблон!$G$3,0,0,COUNTA([137]шаблон!$G$1:$G$65536)-2)</definedName>
    <definedName name="СтПр_6">OFFSET([137]шаблон!$G$3,0,0,COUNTA([137]шаблон!$G:$G)-2)</definedName>
    <definedName name="СтПр_6_1" localSheetId="1">OFFSET([138]шаблон!$G$3,0,0,COUNTA([138]шаблон!$G$1:$G$65536)-2)</definedName>
    <definedName name="СтПр_6_1">OFFSET([138]шаблон!$G$3,0,0,COUNTA([138]шаблон!$G:$G)-2)</definedName>
    <definedName name="Строительная_полоса" localSheetId="1">#REF!</definedName>
    <definedName name="Строительная_полоса">#REF!</definedName>
    <definedName name="Строительная_полоса_10" localSheetId="1">#REF!</definedName>
    <definedName name="Строительная_полоса_10">#REF!</definedName>
    <definedName name="Строительная_полоса_14" localSheetId="1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'[81]СметаСводная Рыб'!$C$13</definedName>
    <definedName name="тампонаж">[139]!Rashod_dolot_zap</definedName>
    <definedName name="тек">[55]См_1!$AN$66</definedName>
    <definedName name="ТекДата">[140]информация!$B$8</definedName>
    <definedName name="ТекДата_14">[141]информация!$B$8</definedName>
    <definedName name="ТекДата_4">[142]информация!$B$8</definedName>
    <definedName name="ТекДата_6">[142]информация!$B$8</definedName>
    <definedName name="ТекДата_6_1">[143]информация!$B$8</definedName>
    <definedName name="Технический_директор" localSheetId="1">#REF!</definedName>
    <definedName name="Технический_директор">#REF!</definedName>
    <definedName name="Титул">[89]Лист4!$B$3</definedName>
    <definedName name="топ1" localSheetId="1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[48]Смета!#REF!</definedName>
    <definedName name="топогр_15">[48]Смета!#REF!</definedName>
    <definedName name="топогр1" localSheetId="1">#REF!</definedName>
    <definedName name="топогр1">#REF!</definedName>
    <definedName name="топогр1_13" localSheetId="1">#REF!</definedName>
    <definedName name="топогр1_13">#REF!</definedName>
    <definedName name="топогр1_15" localSheetId="1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[30]топография!#REF!</definedName>
    <definedName name="уу">[35]!dialog_montag_show</definedName>
    <definedName name="уу_15" localSheetId="1">#REF!</definedName>
    <definedName name="уу_15">#REF!</definedName>
    <definedName name="уу_16" localSheetId="1">#REF!</definedName>
    <definedName name="уу_16">#REF!</definedName>
    <definedName name="уу_17" localSheetId="1">#REF!</definedName>
    <definedName name="уу_17">#REF!</definedName>
    <definedName name="уу_18">#REF!</definedName>
    <definedName name="уу_19">'[81]СметаСводная Рыб'!$C$13</definedName>
    <definedName name="уу_20" localSheetId="1">#REF!</definedName>
    <definedName name="уу_20">#REF!</definedName>
    <definedName name="уу_3" localSheetId="1">#REF!</definedName>
    <definedName name="уу_3">#REF!</definedName>
    <definedName name="уу_4" localSheetId="1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'[57]свод 2'!$C$10</definedName>
    <definedName name="фед_15">'[58]свод 2'!$C$10</definedName>
    <definedName name="фед_16">'[58]свод 2'!$C$10</definedName>
    <definedName name="фед_4">'[58]свод 2'!$C$10</definedName>
    <definedName name="форма" localSheetId="1">#REF!</definedName>
    <definedName name="форма">#REF!</definedName>
    <definedName name="ффыв" localSheetId="1">#REF!</definedName>
    <definedName name="ффыв">#REF!</definedName>
    <definedName name="ффыв_15" localSheetId="1">#REF!</definedName>
    <definedName name="ффыв_15">#REF!</definedName>
    <definedName name="ффыв_16">#REF!</definedName>
    <definedName name="ффыв_4">#REF!</definedName>
    <definedName name="фыв">[37]!FD</definedName>
    <definedName name="фыв_15" localSheetId="1">#REF!</definedName>
    <definedName name="фыв_15">#REF!</definedName>
    <definedName name="фыв_16" localSheetId="1">#REF!</definedName>
    <definedName name="фыв_16">#REF!</definedName>
    <definedName name="фыв_17" localSheetId="1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[35]!dial_mater</definedName>
    <definedName name="цы" localSheetId="1">#REF!</definedName>
    <definedName name="цы">#REF!</definedName>
    <definedName name="Части_и_главы" localSheetId="1">#REF!</definedName>
    <definedName name="Части_и_главы">#REF!</definedName>
    <definedName name="чс" localSheetId="1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'[144]93-110'!#REF!</definedName>
    <definedName name="шлд_15">'[127]93-110'!#REF!</definedName>
    <definedName name="шщззхъх" localSheetId="1">#REF!</definedName>
    <definedName name="шщззхъх">#REF!</definedName>
    <definedName name="шщззхъх_15" localSheetId="1">#REF!</definedName>
    <definedName name="шщззхъх_15">#REF!</definedName>
    <definedName name="щщ" localSheetId="1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[145]свод!$A$7</definedName>
    <definedName name="ыы333" localSheetId="1">#REF!</definedName>
    <definedName name="ыы333">#REF!</definedName>
    <definedName name="э12" localSheetId="1">#REF!</definedName>
    <definedName name="э12">#REF!</definedName>
    <definedName name="эк" localSheetId="1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[122]топография!#REF!</definedName>
    <definedName name="экол.1_13">[122]топография!#REF!</definedName>
    <definedName name="экол.1_15">[122]топография!#REF!</definedName>
    <definedName name="экол.1_17">[122]топография!#REF!</definedName>
    <definedName name="экол.1_18">[122]топография!#REF!</definedName>
    <definedName name="экол.1_19">[122]топография!#REF!</definedName>
    <definedName name="экол.1_20">[122]топография!#REF!</definedName>
    <definedName name="экол.1_3">[122]топография!#REF!</definedName>
    <definedName name="экол1" localSheetId="1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[146]Коэфф1.!$E$7</definedName>
    <definedName name="ЭлеСи_1" localSheetId="1">#REF!</definedName>
    <definedName name="ЭлеСи_1">#REF!</definedName>
    <definedName name="ЭлеСи_1_1" localSheetId="1">#REF!</definedName>
    <definedName name="ЭлеСи_1_1">#REF!</definedName>
    <definedName name="ЭлеСи_1_10" localSheetId="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[146]Коэфф1.!$E$7</definedName>
    <definedName name="ЭлеСи_4">[146]Коэфф1.!$E$7</definedName>
    <definedName name="ЭлеСи_5">[146]Коэфф1.!$E$7</definedName>
    <definedName name="ЭлеСи_6">[146]Коэфф1.!$E$7</definedName>
    <definedName name="ЭЛСИ_Т" localSheetId="1">#REF!</definedName>
    <definedName name="ЭЛСИ_Т">#REF!</definedName>
    <definedName name="ЭЛСИ_Т_1" localSheetId="1">#REF!</definedName>
    <definedName name="ЭЛСИ_Т_1">#REF!</definedName>
    <definedName name="ЭЛСИ_Т_10" localSheetId="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[145]свод!$A$7</definedName>
    <definedName name="я" localSheetId="1">#REF!</definedName>
    <definedName name="я">#REF!</definedName>
    <definedName name="ЯЯЯ" localSheetId="1">[59]топография!#REF!</definedName>
    <definedName name="ЯЯЯ">[59]топография!#REF!</definedName>
    <definedName name="ЯЯЯЯ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1" l="1"/>
  <c r="K24" i="1" l="1"/>
  <c r="D49" i="3" l="1"/>
  <c r="F18" i="3" l="1"/>
  <c r="N28" i="1"/>
  <c r="K19" i="1"/>
  <c r="K23" i="1" s="1"/>
  <c r="M14" i="1"/>
  <c r="K26" i="1" l="1"/>
  <c r="N29" i="1" l="1"/>
  <c r="J25" i="1" s="1"/>
  <c r="K25" i="1" s="1"/>
  <c r="K27" i="1" l="1"/>
  <c r="K28" i="1"/>
  <c r="K29" i="1" s="1"/>
  <c r="J13" i="3" l="1"/>
  <c r="F13" i="3" s="1"/>
  <c r="I14" i="4"/>
  <c r="M14" i="4"/>
  <c r="B14" i="4" s="1"/>
  <c r="N14" i="4"/>
  <c r="I15" i="4" s="1"/>
  <c r="B23" i="4"/>
  <c r="V71" i="3" l="1"/>
  <c r="V72" i="3" s="1"/>
  <c r="D27" i="3" s="1"/>
  <c r="AK71" i="3"/>
  <c r="AK72" i="3" s="1"/>
  <c r="B12" i="3" s="1"/>
  <c r="AG71" i="3"/>
  <c r="AG72" i="3" s="1"/>
  <c r="D12" i="3" s="1"/>
  <c r="AC57" i="3"/>
  <c r="AC58" i="3" s="1"/>
  <c r="F28" i="3" s="1"/>
  <c r="Y57" i="3"/>
  <c r="Y58" i="3" s="1"/>
  <c r="F27" i="3" s="1"/>
  <c r="B15" i="4"/>
  <c r="K14" i="4"/>
  <c r="I23" i="4"/>
  <c r="K15" i="4"/>
  <c r="F14" i="4"/>
  <c r="F15" i="4"/>
  <c r="K23" i="4"/>
  <c r="K24" i="4" s="1"/>
  <c r="F23" i="4"/>
  <c r="G12" i="3"/>
  <c r="G22" i="3" l="1"/>
  <c r="G27" i="3"/>
  <c r="G30" i="3" s="1"/>
  <c r="A6" i="3"/>
  <c r="E8" i="4"/>
  <c r="K16" i="4"/>
  <c r="K17" i="4"/>
  <c r="G21" i="3"/>
  <c r="G23" i="3"/>
  <c r="G24" i="3" l="1"/>
  <c r="K18" i="4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G25" i="3" l="1"/>
  <c r="M33" i="3" s="1"/>
  <c r="B52" i="2"/>
  <c r="D30" i="2"/>
  <c r="E30" i="2" s="1"/>
  <c r="D33" i="2" s="1"/>
  <c r="G32" i="3" l="1"/>
  <c r="G33" i="3" s="1"/>
  <c r="G35" i="3" s="1"/>
  <c r="E33" i="2"/>
  <c r="D50" i="3" l="1"/>
  <c r="E34" i="3" s="1"/>
  <c r="G34" i="3" s="1"/>
  <c r="H32" i="3"/>
  <c r="G36" i="2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<sst xmlns="http://schemas.openxmlformats.org/spreadsheetml/2006/main" count="231" uniqueCount="199">
  <si>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</si>
  <si>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</si>
  <si>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</si>
  <si>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</si>
  <si>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</si>
  <si>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</si>
  <si>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</si>
  <si>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</si>
  <si>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</si>
  <si>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</si>
  <si>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</si>
  <si>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</si>
  <si>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</si>
  <si>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</si>
  <si>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</si>
  <si>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</si>
  <si>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</si>
  <si>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</si>
  <si>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</si>
  <si>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</si>
  <si>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</si>
  <si>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</si>
  <si>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</si>
  <si>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</si>
  <si>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</si>
  <si>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</si>
  <si>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МТП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</si>
  <si>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</si>
  <si>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</si>
  <si>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</si>
  <si>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</si>
  <si>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</si>
  <si>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</si>
  <si>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</si>
  <si>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</si>
  <si>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</si>
  <si>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</si>
  <si>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</si>
  <si>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</si>
  <si>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</si>
  <si>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</si>
  <si>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</si>
  <si>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</si>
  <si>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</si>
  <si>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</si>
  <si>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</si>
  <si>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</si>
  <si>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</si>
  <si>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</si>
  <si>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</si>
  <si>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</si>
  <si>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</si>
  <si>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</si>
  <si>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</si>
  <si>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</si>
  <si>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</si>
  <si>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</si>
  <si>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</si>
  <si>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</si>
  <si>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</si>
  <si>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</si>
  <si>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</si>
  <si>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</si>
  <si>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</si>
  <si>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</si>
  <si>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</si>
  <si>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п.1</t>
  </si>
  <si>
    <t>СТП - 28,8</t>
  </si>
  <si>
    <t>МТП - 38,6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</si>
  <si>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</si>
  <si>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</si>
  <si>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</si>
  <si>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</si>
  <si>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4кв 2023</t>
  </si>
  <si>
    <t>4кв 2024</t>
  </si>
  <si>
    <t>1кв 2025</t>
  </si>
  <si>
    <t>Итого стоимость работ в базовом уровне цен,  с учетом коэффициента понижения, К=</t>
  </si>
  <si>
    <t>Всего по смете</t>
  </si>
  <si>
    <t>(Сп+Сплан)*19000/100000</t>
  </si>
  <si>
    <t>глава Х табл.81 п.1</t>
  </si>
  <si>
    <t>Составление технического отчета</t>
  </si>
  <si>
    <t>Итого по разделу 2 (Сплан)</t>
  </si>
  <si>
    <t>ПЗ2к=</t>
  </si>
  <si>
    <t>ПЗ1к=</t>
  </si>
  <si>
    <t>Составление плана м1:500 в цифровом виде с использованием материалов ограниченного пользования</t>
  </si>
  <si>
    <t>Сплан = ПЗ1к + ПЗ2к x S</t>
  </si>
  <si>
    <t>2. Камеральные работы</t>
  </si>
  <si>
    <t>Итого по разделу 1 (Сп)</t>
  </si>
  <si>
    <t>ДЗп</t>
  </si>
  <si>
    <t>Итого дополнительные затраты на полевые работы</t>
  </si>
  <si>
    <t>ДЗп=СПпз*30,7%</t>
  </si>
  <si>
    <t>глава II п.30 табл.4 п.1</t>
  </si>
  <si>
    <t>Дополнительные затраты на организацию полевых работ</t>
  </si>
  <si>
    <t>ДЗп=СПпз*13,2%</t>
  </si>
  <si>
    <t>глава II  п.28 табл.3 п.1</t>
  </si>
  <si>
    <t>Дополнительные затраты на внешний транспорт</t>
  </si>
  <si>
    <t>ДЗп=СПпз*29%</t>
  </si>
  <si>
    <t>глава II п.19 табл.2 п.4 -  ДЗнп</t>
  </si>
  <si>
    <t>Дополнительные затраты на производство полевых работ в неблагоприятный период года (15.10-15.04)</t>
  </si>
  <si>
    <t>ДЗп = ДЗнп + ДЗ внеш + ДЗорг</t>
  </si>
  <si>
    <t xml:space="preserve">Дополнительные затраты на производство полевых работ </t>
  </si>
  <si>
    <t>Площадь топосъемки S, Га -</t>
  </si>
  <si>
    <t>К2 =</t>
  </si>
  <si>
    <t xml:space="preserve">К5 = </t>
  </si>
  <si>
    <t xml:space="preserve">ПЗп = </t>
  </si>
  <si>
    <t>СПпз = ПЗп*S*К5*К2</t>
  </si>
  <si>
    <t>Создание инженерно-топографического плана   застроенной территории в масштабе 1:500</t>
  </si>
  <si>
    <t>1. Полевые работы                                                                                                                                                                  Сп = СПпз + ДЗп</t>
  </si>
  <si>
    <t>Сметная
стоимость, руб.</t>
  </si>
  <si>
    <t xml:space="preserve">Расчет стоимости
</t>
  </si>
  <si>
    <t>Обоснование 
НЗ на ИИ  №812/пр от 02.12.2024</t>
  </si>
  <si>
    <t xml:space="preserve"> 	Наименование работ или затрат</t>
  </si>
  <si>
    <t xml:space="preserve">ООО </t>
  </si>
  <si>
    <t>Изыскательская организация</t>
  </si>
  <si>
    <t>Публичное акционерное общество «Россети Московский регион»</t>
  </si>
  <si>
    <t>Заказчик</t>
  </si>
  <si>
    <t>(договору, дополнительному соглашению, наряду - заказу)</t>
  </si>
  <si>
    <t xml:space="preserve">Приложение к договору </t>
  </si>
  <si>
    <t>1кв 2024 2кв 2024 3кв 2024 4кв 2024 1кв 2025</t>
  </si>
  <si>
    <t xml:space="preserve">Смету составил </t>
  </si>
  <si>
    <t>Индекс изменения стоимости изыскательских работ для строительства</t>
  </si>
  <si>
    <t>СМЕТА № 2</t>
  </si>
  <si>
    <t>2кв 2025</t>
  </si>
  <si>
    <t>Индекс изменения стоимости изыскательских работ для строительства  –6,54</t>
  </si>
  <si>
    <t>3кв 2025</t>
  </si>
  <si>
    <t>1,15
1,18</t>
  </si>
  <si>
    <t>2кв 2025
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</si>
  <si>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</si>
  <si>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</si>
  <si>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</si>
  <si>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</si>
  <si>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</si>
  <si>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</si>
  <si>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</si>
  <si>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</si>
  <si>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</si>
  <si>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</si>
  <si>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</si>
  <si>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</si>
  <si>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</si>
  <si>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</si>
  <si>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</si>
  <si>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</si>
  <si>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</si>
  <si>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</si>
  <si>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</si>
  <si>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</si>
  <si>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</si>
  <si>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</si>
  <si>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</si>
  <si>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</si>
  <si>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</si>
  <si>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</si>
  <si>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</si>
  <si>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</si>
  <si>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</si>
  <si>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</si>
  <si>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</si>
  <si>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</si>
  <si>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 xml:space="preserve">Линейная интерполяция
f(X) = f(X1)+( f(X2) - f(X1) )*(X - X1)/(X2 - X1) = 19000 + (50000 - 19000)*((СП+СПплан) - 100000)/(500000 - 100000) = </t>
  </si>
  <si>
    <t>(Сп+Сплан)*25832,38/(Сп+Сплан)
f(X) = f(X1)+( f(X2) - f(X1) )*(X - X1)/(X2 - X1) = 19000 + (50000 - 19000)*(188159,76 - 100000)/(500000 - 100000) = 25832,38</t>
  </si>
  <si>
    <t>1,26      1,14      1,08      1,11       1,13</t>
  </si>
  <si>
    <t>4кв 2025</t>
  </si>
  <si>
    <t>1кв 2026</t>
  </si>
  <si>
    <t>4кв 2025
1кв 2026</t>
  </si>
  <si>
    <t>1,21
1,23</t>
  </si>
  <si>
    <r>
      <rPr>
        <sz val="8"/>
        <color theme="1"/>
        <rFont val="Calibri"/>
        <family val="2"/>
        <charset val="204"/>
        <scheme val="minor"/>
      </rPr>
      <t xml:space="preserve">(незастроенная )  категория </t>
    </r>
    <r>
      <rPr>
        <sz val="11"/>
        <color theme="1"/>
        <rFont val="Calibri"/>
        <family val="2"/>
        <charset val="204"/>
        <scheme val="minor"/>
      </rPr>
      <t xml:space="preserve"> - I</t>
    </r>
  </si>
  <si>
    <t>(незастроенная )  категория  - II</t>
  </si>
  <si>
    <t>(незастроенная )  категория  - III</t>
  </si>
  <si>
    <t>(застроенная )  категория - I</t>
  </si>
  <si>
    <t>(застроенная )  категория - II</t>
  </si>
  <si>
    <t xml:space="preserve">категория </t>
  </si>
  <si>
    <t>(застроенная )  категория - III</t>
  </si>
  <si>
    <t>(застроенная )  категория - IV</t>
  </si>
  <si>
    <t xml:space="preserve"> п.56, табл. 17 п.4  категория выполнения полевых работ - I
п. 57, табл.18 п.10 - ПЗп
п. 58 - К5
Общ. положения п.13 табл.1 п.1 - К2
            </t>
  </si>
  <si>
    <t xml:space="preserve"> п.56, табл. 17 п.4  категория выполнения полевых работ - I
п. 57, табл.18 п.1 - ПЗп
п. 58 - К5
Общ. положения п.13 табл.1 п.1 - К2
            </t>
  </si>
  <si>
    <t xml:space="preserve"> п.56, табл. 17 п.4  категория выполнения полевых работ - II
п. 57, табл.18 п.2 - ПЗп
п. 58 - К5
Общ. положения п.13 табл.1 п.1 - К2
            </t>
  </si>
  <si>
    <t xml:space="preserve"> п.56, табл. 17 п.4  категория выполнения полевых работ - III
п. 57, табл.18 п.3 - ПЗп
п. 58 - К5
Общ. положения п.13 табл.1 п.1 - К2
            </t>
  </si>
  <si>
    <t xml:space="preserve"> п.56, табл. 17 п.4  категория выполнения полевых работ - II
п. 57, табл.18 п.11 - ПЗп
п. 58 - К5
Общ. положения п.13 табл.1 п.1 - К2
            </t>
  </si>
  <si>
    <t xml:space="preserve"> п.56, табл. 17 п.4  категория выполнения полевых работ - III
п. 57, табл.18 п.12 - ПЗп
п. 58 - К5
Общ. положения п.13 табл.1 п.1 - К2
            </t>
  </si>
  <si>
    <t xml:space="preserve"> п.56, табл. 17 п.4  категория выполнения полевых работ - IV
п. 57, табл.18 п.13 - ПЗп
п. 58 - К5
Общ. положения п.13 табл.1 п.1 - К2
            </t>
  </si>
  <si>
    <t>Создание инженерно-топографического плана   незастроенной территории в масштабе 1:500</t>
  </si>
  <si>
    <t>глава VI п.114 табл.47 п.13</t>
  </si>
  <si>
    <t>глава VI п.114 табл.47 п.17</t>
  </si>
  <si>
    <t>глава VI п.114 табл.47 п.21</t>
  </si>
  <si>
    <t>глава VI п.114 табл.47 п.1</t>
  </si>
  <si>
    <t>глава VI п.114 табл.47 п.5</t>
  </si>
  <si>
    <t>глава VI п.114 табл.47 п.9</t>
  </si>
  <si>
    <t>глава VI п.114 табл.47 п.25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</si>
  <si>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</si>
  <si>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</si>
  <si>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п.109, табл. 46 п.1</t>
  </si>
  <si>
    <t>S=</t>
  </si>
  <si>
    <t>2кв 2026</t>
  </si>
  <si>
    <t xml:space="preserve">2кв 2026
</t>
  </si>
  <si>
    <t>K&lt;0,1</t>
  </si>
  <si>
    <t>Реконструкция МТП-10/0,4 кВ № 1463 в части замены трансформатора мощностью 160 кВА на трансформатор мощностью 250 кВА, замена ТТ, ПС 110 кВ № 206 Фрязино, в т. ч. ПИР, МО, г.о. Щёлково, тер. Производственная, пр-д 2-й Производственный, з/у 5, кадастровый номер 50:14:0030122:701</t>
  </si>
  <si>
    <t>Уровень текущих цен 2 квартал 2026 года</t>
  </si>
  <si>
    <t xml:space="preserve">Итого общая стоиомость проекта строительства в текущих ценах на 1 кв.2026г.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</si>
</sst>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-* #,##0.00\ _₽_-;\-* #,##0.00\ _₽_-;_-* &quot;-&quot;??\ _₽_-;_-@_-"/>
    <numFmt numFmtId="164" formatCode="_-* #,##0.00_-;\-* #,##0.00_-;_-* &quot;-&quot;??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</numFmts>
  <fonts count="13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Arial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18" fillId="0" borderId="0"/>
    <xf numFmtId="169" fontId="1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18" fillId="0" borderId="0"/>
    <xf numFmtId="0" fontId="18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29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29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30" applyNumberFormat="0" applyAlignment="0" applyProtection="0"/>
    <xf numFmtId="0" fontId="38" fillId="0" borderId="0"/>
    <xf numFmtId="0" fontId="39" fillId="37" borderId="31" applyNumberFormat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46" borderId="0" applyNumberFormat="0" applyFill="0">
      <alignment vertical="center"/>
    </xf>
    <xf numFmtId="174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3" fillId="0" borderId="0">
      <alignment horizontal="center"/>
    </xf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50" fillId="39" borderId="0" applyNumberFormat="0" applyBorder="0" applyAlignment="0" applyProtection="0"/>
    <xf numFmtId="38" fontId="51" fillId="50" borderId="0" applyNumberFormat="0" applyBorder="0" applyAlignment="0" applyProtection="0"/>
    <xf numFmtId="3" fontId="52" fillId="0" borderId="0"/>
    <xf numFmtId="0" fontId="53" fillId="0" borderId="0">
      <alignment horizontal="left"/>
    </xf>
    <xf numFmtId="0" fontId="54" fillId="0" borderId="32" applyNumberFormat="0" applyFill="0" applyAlignment="0" applyProtection="0"/>
    <xf numFmtId="0" fontId="55" fillId="0" borderId="33" applyNumberFormat="0" applyFill="0" applyAlignment="0" applyProtection="0"/>
    <xf numFmtId="0" fontId="56" fillId="0" borderId="34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57" fillId="44" borderId="30" applyNumberFormat="0" applyAlignment="0" applyProtection="0"/>
    <xf numFmtId="10" fontId="51" fillId="51" borderId="1" applyNumberFormat="0" applyBorder="0" applyAlignment="0" applyProtection="0"/>
    <xf numFmtId="0" fontId="57" fillId="44" borderId="30" applyNumberFormat="0" applyAlignment="0" applyProtection="0"/>
    <xf numFmtId="0" fontId="58" fillId="0" borderId="35" applyNumberFormat="0" applyFill="0" applyAlignment="0" applyProtection="0"/>
    <xf numFmtId="0" fontId="59" fillId="0" borderId="36"/>
    <xf numFmtId="0" fontId="60" fillId="52" borderId="0" applyNumberFormat="0" applyBorder="0" applyAlignment="0" applyProtection="0"/>
    <xf numFmtId="0" fontId="61" fillId="0" borderId="0" applyNumberFormat="0" applyFill="0" applyBorder="0" applyAlignment="0" applyProtection="0"/>
    <xf numFmtId="179" fontId="62" fillId="0" borderId="0"/>
    <xf numFmtId="0" fontId="61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6" fillId="46" borderId="38" applyNumberFormat="0" applyAlignment="0" applyProtection="0"/>
    <xf numFmtId="10" fontId="18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53" borderId="0">
      <alignment horizontal="left" vertical="center"/>
    </xf>
    <xf numFmtId="0" fontId="68" fillId="53" borderId="0">
      <alignment horizontal="center" vertical="center"/>
    </xf>
    <xf numFmtId="0" fontId="69" fillId="54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right" vertical="center"/>
    </xf>
    <xf numFmtId="0" fontId="68" fillId="53" borderId="0">
      <alignment horizontal="left" vertical="top"/>
    </xf>
    <xf numFmtId="0" fontId="70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left" vertical="top"/>
    </xf>
    <xf numFmtId="0" fontId="68" fillId="0" borderId="0">
      <alignment horizontal="left" vertical="center"/>
    </xf>
    <xf numFmtId="0" fontId="68" fillId="0" borderId="0">
      <alignment horizontal="center" vertical="center"/>
    </xf>
    <xf numFmtId="0" fontId="71" fillId="55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69" fillId="0" borderId="0">
      <alignment horizontal="left" vertical="top"/>
    </xf>
    <xf numFmtId="0" fontId="72" fillId="55" borderId="0">
      <alignment horizontal="left" vertical="center"/>
    </xf>
    <xf numFmtId="0" fontId="68" fillId="53" borderId="0">
      <alignment horizontal="right" vertical="center"/>
    </xf>
    <xf numFmtId="0" fontId="73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left" vertical="center"/>
    </xf>
    <xf numFmtId="0" fontId="71" fillId="55" borderId="0">
      <alignment horizontal="center"/>
    </xf>
    <xf numFmtId="0" fontId="71" fillId="55" borderId="0">
      <alignment horizontal="left" vertical="top"/>
    </xf>
    <xf numFmtId="0" fontId="73" fillId="53" borderId="0">
      <alignment horizontal="left" vertical="top"/>
    </xf>
    <xf numFmtId="0" fontId="68" fillId="0" borderId="0">
      <alignment horizontal="center" vertical="center"/>
    </xf>
    <xf numFmtId="0" fontId="71" fillId="55" borderId="0">
      <alignment horizontal="right"/>
    </xf>
    <xf numFmtId="0" fontId="69" fillId="55" borderId="0">
      <alignment horizontal="center" vertical="top"/>
    </xf>
    <xf numFmtId="0" fontId="74" fillId="53" borderId="0">
      <alignment horizontal="center" vertical="top"/>
    </xf>
    <xf numFmtId="0" fontId="68" fillId="0" borderId="1">
      <alignment horizontal="left" vertical="center"/>
    </xf>
    <xf numFmtId="0" fontId="68" fillId="0" borderId="0">
      <alignment horizontal="center" vertical="center"/>
    </xf>
    <xf numFmtId="0" fontId="69" fillId="56" borderId="0">
      <alignment horizontal="center" vertical="top"/>
    </xf>
    <xf numFmtId="0" fontId="75" fillId="53" borderId="0">
      <alignment horizontal="left" vertical="center"/>
    </xf>
    <xf numFmtId="0" fontId="73" fillId="53" borderId="0">
      <alignment horizontal="left" vertical="top"/>
    </xf>
    <xf numFmtId="0" fontId="68" fillId="0" borderId="1">
      <alignment horizontal="left" vertical="center"/>
    </xf>
    <xf numFmtId="0" fontId="68" fillId="0" borderId="0">
      <alignment horizontal="right" vertical="center"/>
    </xf>
    <xf numFmtId="0" fontId="72" fillId="56" borderId="0">
      <alignment horizontal="left" vertical="center"/>
    </xf>
    <xf numFmtId="0" fontId="74" fillId="53" borderId="0">
      <alignment horizontal="left" vertical="top"/>
    </xf>
    <xf numFmtId="0" fontId="68" fillId="0" borderId="0">
      <alignment horizontal="right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69" fillId="0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73" fillId="0" borderId="0">
      <alignment horizontal="left" vertical="center"/>
    </xf>
    <xf numFmtId="0" fontId="69" fillId="54" borderId="0">
      <alignment horizontal="left" vertical="center"/>
    </xf>
    <xf numFmtId="0" fontId="68" fillId="0" borderId="0">
      <alignment horizontal="right" vertical="center"/>
    </xf>
    <xf numFmtId="0" fontId="68" fillId="0" borderId="0">
      <alignment horizontal="left" vertical="top"/>
    </xf>
    <xf numFmtId="0" fontId="71" fillId="54" borderId="0">
      <alignment horizontal="left" vertical="top"/>
    </xf>
    <xf numFmtId="0" fontId="68" fillId="0" borderId="0">
      <alignment horizontal="left" vertical="top"/>
    </xf>
    <xf numFmtId="0" fontId="68" fillId="0" borderId="0">
      <alignment horizontal="right" vertical="top"/>
    </xf>
    <xf numFmtId="0" fontId="68" fillId="0" borderId="0">
      <alignment horizontal="right" vertical="center"/>
    </xf>
    <xf numFmtId="0" fontId="68" fillId="53" borderId="0">
      <alignment horizontal="center" vertical="center"/>
    </xf>
    <xf numFmtId="0" fontId="74" fillId="53" borderId="0">
      <alignment horizontal="center" vertical="center"/>
    </xf>
    <xf numFmtId="0" fontId="69" fillId="54" borderId="0">
      <alignment horizontal="center" vertical="center"/>
    </xf>
    <xf numFmtId="0" fontId="77" fillId="55" borderId="0">
      <alignment horizontal="center" vertical="center"/>
    </xf>
    <xf numFmtId="0" fontId="68" fillId="0" borderId="0">
      <alignment horizontal="left" vertical="top"/>
    </xf>
    <xf numFmtId="0" fontId="69" fillId="54" borderId="0">
      <alignment horizontal="left" vertical="center"/>
    </xf>
    <xf numFmtId="0" fontId="71" fillId="54" borderId="0">
      <alignment horizontal="left" vertical="top"/>
    </xf>
    <xf numFmtId="0" fontId="71" fillId="0" borderId="0">
      <alignment horizontal="left" vertical="top"/>
    </xf>
    <xf numFmtId="0" fontId="76" fillId="53" borderId="0">
      <alignment horizontal="center" vertical="center"/>
    </xf>
    <xf numFmtId="0" fontId="78" fillId="53" borderId="0">
      <alignment horizontal="center" vertical="center"/>
    </xf>
    <xf numFmtId="0" fontId="78" fillId="0" borderId="0">
      <alignment horizontal="center" vertical="center"/>
    </xf>
    <xf numFmtId="0" fontId="69" fillId="0" borderId="0">
      <alignment horizontal="center" vertical="center"/>
    </xf>
    <xf numFmtId="0" fontId="74" fillId="0" borderId="0">
      <alignment horizontal="left" vertical="top"/>
    </xf>
    <xf numFmtId="0" fontId="79" fillId="55" borderId="0">
      <alignment horizontal="center" vertical="center"/>
    </xf>
    <xf numFmtId="0" fontId="78" fillId="53" borderId="0">
      <alignment horizontal="center" vertical="center"/>
    </xf>
    <xf numFmtId="0" fontId="73" fillId="53" borderId="0">
      <alignment horizontal="center" vertical="center"/>
    </xf>
    <xf numFmtId="0" fontId="80" fillId="55" borderId="0">
      <alignment horizontal="center" vertical="center"/>
    </xf>
    <xf numFmtId="0" fontId="69" fillId="55" borderId="0">
      <alignment horizontal="center" vertical="center"/>
    </xf>
    <xf numFmtId="0" fontId="68" fillId="0" borderId="0">
      <alignment horizontal="center" vertical="top"/>
    </xf>
    <xf numFmtId="0" fontId="76" fillId="0" borderId="0">
      <alignment horizontal="center" vertical="top"/>
    </xf>
    <xf numFmtId="0" fontId="71" fillId="0" borderId="0">
      <alignment horizontal="center" vertical="center"/>
    </xf>
    <xf numFmtId="0" fontId="69" fillId="55" borderId="0">
      <alignment horizontal="center" vertical="center"/>
    </xf>
    <xf numFmtId="0" fontId="68" fillId="53" borderId="0">
      <alignment horizontal="center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81" fillId="55" borderId="0">
      <alignment horizontal="left" vertical="top"/>
    </xf>
    <xf numFmtId="0" fontId="68" fillId="53" borderId="0">
      <alignment horizontal="center" vertical="center"/>
    </xf>
    <xf numFmtId="0" fontId="68" fillId="53" borderId="0">
      <alignment horizontal="center" vertical="top"/>
    </xf>
    <xf numFmtId="0" fontId="68" fillId="0" borderId="0">
      <alignment horizontal="center" vertical="center"/>
    </xf>
    <xf numFmtId="0" fontId="68" fillId="0" borderId="0">
      <alignment horizontal="left" vertical="top"/>
    </xf>
    <xf numFmtId="0" fontId="69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73" fillId="0" borderId="0">
      <alignment horizontal="left" vertical="top"/>
    </xf>
    <xf numFmtId="0" fontId="69" fillId="55" borderId="0">
      <alignment horizontal="center" vertical="center"/>
    </xf>
    <xf numFmtId="0" fontId="69" fillId="55" borderId="0">
      <alignment horizontal="left" vertical="center"/>
    </xf>
    <xf numFmtId="0" fontId="68" fillId="53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69" fillId="55" borderId="0">
      <alignment horizontal="left" vertical="top"/>
    </xf>
    <xf numFmtId="0" fontId="82" fillId="0" borderId="0" applyNumberFormat="0" applyFill="0" applyBorder="0" applyAlignment="0" applyProtection="0"/>
    <xf numFmtId="0" fontId="59" fillId="0" borderId="0"/>
    <xf numFmtId="0" fontId="83" fillId="0" borderId="0">
      <alignment horizontal="centerContinuous" vertical="center"/>
    </xf>
    <xf numFmtId="0" fontId="84" fillId="36" borderId="39" applyNumberFormat="0" applyFill="0" applyAlignment="0" applyProtection="0">
      <alignment vertical="top"/>
    </xf>
    <xf numFmtId="0" fontId="85" fillId="0" borderId="0" applyNumberFormat="0" applyFill="0" applyBorder="0" applyAlignment="0" applyProtection="0"/>
    <xf numFmtId="0" fontId="44" fillId="0" borderId="40" applyNumberFormat="0" applyFill="0" applyAlignment="0" applyProtection="0"/>
    <xf numFmtId="3" fontId="86" fillId="0" borderId="0"/>
    <xf numFmtId="0" fontId="87" fillId="0" borderId="0" applyNumberFormat="0" applyFill="0" applyBorder="0" applyAlignment="0" applyProtection="0"/>
    <xf numFmtId="0" fontId="21" fillId="0" borderId="1">
      <alignment horizontal="center"/>
    </xf>
    <xf numFmtId="0" fontId="35" fillId="0" borderId="0">
      <alignment vertical="top"/>
    </xf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57" fillId="7" borderId="30" applyNumberFormat="0" applyAlignment="0" applyProtection="0"/>
    <xf numFmtId="0" fontId="57" fillId="7" borderId="30" applyNumberFormat="0" applyAlignment="0" applyProtection="0"/>
    <xf numFmtId="0" fontId="57" fillId="7" borderId="30" applyNumberFormat="0" applyAlignment="0" applyProtection="0"/>
    <xf numFmtId="0" fontId="21" fillId="0" borderId="1">
      <alignment horizontal="center"/>
    </xf>
    <xf numFmtId="0" fontId="21" fillId="0" borderId="0">
      <alignment vertical="top"/>
    </xf>
    <xf numFmtId="0" fontId="66" fillId="65" borderId="38" applyNumberFormat="0" applyAlignment="0" applyProtection="0"/>
    <xf numFmtId="0" fontId="66" fillId="65" borderId="38" applyNumberFormat="0" applyAlignment="0" applyProtection="0"/>
    <xf numFmtId="0" fontId="66" fillId="65" borderId="38" applyNumberFormat="0" applyAlignment="0" applyProtection="0"/>
    <xf numFmtId="0" fontId="88" fillId="65" borderId="30" applyNumberFormat="0" applyAlignment="0" applyProtection="0"/>
    <xf numFmtId="0" fontId="88" fillId="65" borderId="30" applyNumberFormat="0" applyAlignment="0" applyProtection="0"/>
    <xf numFmtId="0" fontId="88" fillId="65" borderId="30" applyNumberFormat="0" applyAlignment="0" applyProtection="0"/>
    <xf numFmtId="182" fontId="61" fillId="0" borderId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3" fontId="27" fillId="0" borderId="0" applyFill="0" applyBorder="0" applyAlignment="0" applyProtection="0"/>
    <xf numFmtId="167" fontId="6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/>
    <xf numFmtId="0" fontId="44" fillId="0" borderId="43" applyNumberFormat="0" applyFill="0" applyAlignment="0" applyProtection="0"/>
    <xf numFmtId="0" fontId="44" fillId="0" borderId="43" applyNumberFormat="0" applyFill="0" applyAlignment="0" applyProtection="0"/>
    <xf numFmtId="0" fontId="44" fillId="0" borderId="43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61" fillId="0" borderId="29" applyNumberFormat="0" applyFill="0" applyAlignment="0" applyProtection="0"/>
    <xf numFmtId="0" fontId="35" fillId="0" borderId="0"/>
    <xf numFmtId="0" fontId="21" fillId="0" borderId="0"/>
    <xf numFmtId="0" fontId="39" fillId="66" borderId="31" applyNumberFormat="0" applyAlignment="0" applyProtection="0"/>
    <xf numFmtId="0" fontId="39" fillId="66" borderId="31" applyNumberFormat="0" applyAlignment="0" applyProtection="0"/>
    <xf numFmtId="0" fontId="39" fillId="66" borderId="31" applyNumberFormat="0" applyAlignment="0" applyProtection="0"/>
    <xf numFmtId="0" fontId="21" fillId="0" borderId="1">
      <alignment horizontal="center" wrapText="1"/>
    </xf>
    <xf numFmtId="0" fontId="35" fillId="0" borderId="0">
      <alignment vertical="top"/>
    </xf>
    <xf numFmtId="0" fontId="35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35" fillId="0" borderId="0"/>
    <xf numFmtId="0" fontId="17" fillId="0" borderId="0"/>
    <xf numFmtId="0" fontId="35" fillId="0" borderId="0"/>
    <xf numFmtId="0" fontId="35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35" fillId="0" borderId="0"/>
    <xf numFmtId="0" fontId="90" fillId="0" borderId="0"/>
    <xf numFmtId="0" fontId="35" fillId="0" borderId="0"/>
    <xf numFmtId="0" fontId="18" fillId="0" borderId="0"/>
    <xf numFmtId="0" fontId="97" fillId="0" borderId="0"/>
    <xf numFmtId="0" fontId="90" fillId="0" borderId="0"/>
    <xf numFmtId="0" fontId="97" fillId="0" borderId="0"/>
    <xf numFmtId="0" fontId="18" fillId="0" borderId="0"/>
    <xf numFmtId="0" fontId="3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7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35" fillId="0" borderId="0"/>
    <xf numFmtId="0" fontId="18" fillId="0" borderId="0" applyNumberFormat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00" fillId="0" borderId="0">
      <alignment horizontal="left" vertical="top" wrapText="1"/>
    </xf>
    <xf numFmtId="0" fontId="18" fillId="0" borderId="0"/>
    <xf numFmtId="0" fontId="100" fillId="0" borderId="0">
      <alignment horizontal="left" vertical="top" wrapText="1"/>
    </xf>
    <xf numFmtId="0" fontId="35" fillId="0" borderId="0"/>
    <xf numFmtId="0" fontId="18" fillId="0" borderId="0"/>
    <xf numFmtId="0" fontId="21" fillId="0" borderId="0"/>
    <xf numFmtId="0" fontId="21" fillId="0" borderId="1">
      <alignment horizontal="center" wrapText="1"/>
    </xf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">
      <alignment horizontal="center"/>
    </xf>
    <xf numFmtId="0" fontId="35" fillId="0" borderId="0"/>
    <xf numFmtId="0" fontId="21" fillId="0" borderId="1">
      <alignment horizontal="center" wrapText="1"/>
    </xf>
    <xf numFmtId="0" fontId="35" fillId="0" borderId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21" fillId="0" borderId="0">
      <alignment horizontal="center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>
      <alignment vertical="justify"/>
    </xf>
    <xf numFmtId="0" fontId="10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>
      <alignment horizontal="centerContinuous" vertical="top" wrapText="1"/>
    </xf>
    <xf numFmtId="0" fontId="21" fillId="0" borderId="0">
      <alignment horizontal="center"/>
    </xf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" fontId="61" fillId="0" borderId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4" fontId="27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21" fillId="0" borderId="0">
      <alignment horizontal="left" vertical="top"/>
    </xf>
    <xf numFmtId="0" fontId="21" fillId="0" borderId="0">
      <alignment horizontal="left" vertical="top"/>
    </xf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35" fillId="0" borderId="0"/>
    <xf numFmtId="0" fontId="31" fillId="0" borderId="0">
      <protection locked="0"/>
    </xf>
    <xf numFmtId="0" fontId="35" fillId="0" borderId="0" applyFont="0" applyFill="0" applyBorder="0" applyAlignment="0"/>
    <xf numFmtId="3" fontId="86" fillId="0" borderId="0"/>
    <xf numFmtId="0" fontId="21" fillId="0" borderId="0"/>
    <xf numFmtId="0" fontId="44" fillId="0" borderId="43" applyNumberFormat="0" applyFill="0" applyAlignment="0" applyProtection="0"/>
    <xf numFmtId="0" fontId="66" fillId="70" borderId="38" applyNumberFormat="0" applyAlignment="0" applyProtection="0"/>
    <xf numFmtId="0" fontId="101" fillId="71" borderId="0" applyNumberFormat="0" applyBorder="0" applyAlignment="0" applyProtection="0"/>
    <xf numFmtId="0" fontId="34" fillId="64" borderId="0" applyNumberFormat="0" applyBorder="0" applyAlignment="0" applyProtection="0"/>
    <xf numFmtId="0" fontId="8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72" borderId="37" applyNumberFormat="0" applyAlignment="0" applyProtection="0"/>
    <xf numFmtId="0" fontId="93" fillId="0" borderId="42" applyNumberFormat="0" applyFill="0" applyAlignment="0" applyProtection="0"/>
    <xf numFmtId="0" fontId="33" fillId="11" borderId="0" applyNumberFormat="0" applyBorder="0" applyAlignment="0" applyProtection="0"/>
    <xf numFmtId="0" fontId="102" fillId="0" borderId="35" applyNumberFormat="0" applyFill="0" applyAlignment="0" applyProtection="0"/>
    <xf numFmtId="0" fontId="39" fillId="40" borderId="31" applyNumberFormat="0" applyAlignment="0" applyProtection="0"/>
    <xf numFmtId="0" fontId="87" fillId="0" borderId="0" applyNumberForma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3" fillId="73" borderId="0" applyNumberFormat="0" applyBorder="0" applyAlignment="0" applyProtection="0"/>
    <xf numFmtId="0" fontId="33" fillId="71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18" borderId="0" applyNumberFormat="0" applyBorder="0" applyAlignment="0" applyProtection="0"/>
    <xf numFmtId="0" fontId="33" fillId="76" borderId="0" applyNumberFormat="0" applyBorder="0" applyAlignment="0" applyProtection="0"/>
    <xf numFmtId="0" fontId="33" fillId="20" borderId="0" applyNumberFormat="0" applyBorder="0" applyAlignment="0" applyProtection="0"/>
    <xf numFmtId="0" fontId="33" fillId="11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3" fontId="104" fillId="0" borderId="1">
      <alignment horizontal="center" vertical="center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0" fontId="12" fillId="0" borderId="0"/>
    <xf numFmtId="0" fontId="8" fillId="0" borderId="0"/>
    <xf numFmtId="0" fontId="125" fillId="0" borderId="0">
      <alignment horizontal="left" vertical="top" wrapText="1"/>
    </xf>
    <xf numFmtId="0" fontId="62" fillId="0" borderId="0"/>
    <xf numFmtId="0" fontId="124" fillId="0" borderId="0" applyNumberFormat="0" applyFont="0" applyFill="0" applyBorder="0" applyProtection="0">
      <alignment vertical="top"/>
    </xf>
  </cellStyleXfs>
  <cellXfs count="372">
    <xf numFmtId="0" fontId="18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left" vertical="top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3" fillId="0" borderId="21" xfId="0" applyNumberFormat="1" applyFont="1" applyFill="1" applyBorder="1" applyAlignment="1" applyProtection="1">
      <alignment horizontal="right" vertical="center" wrapText="1"/>
    </xf>
    <xf numFmtId="2" fontId="23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105" fillId="0" borderId="0" xfId="0" applyFont="1" applyAlignment="1">
      <alignment horizontal="center"/>
    </xf>
    <xf numFmtId="0" fontId="0" fillId="0" borderId="0" xfId="0" applyAlignment="1"/>
    <xf numFmtId="0" fontId="87" fillId="0" borderId="0" xfId="0" applyFont="1" applyAlignment="1"/>
    <xf numFmtId="0" fontId="106" fillId="0" borderId="0" xfId="0" applyFont="1" applyAlignment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left"/>
    </xf>
    <xf numFmtId="0" fontId="110" fillId="0" borderId="0" xfId="0" applyFont="1" applyAlignment="1"/>
    <xf numFmtId="0" fontId="0" fillId="0" borderId="0" xfId="0" applyAlignment="1"/>
    <xf numFmtId="0" fontId="44" fillId="0" borderId="0" xfId="0" applyFont="1" applyAlignment="1"/>
    <xf numFmtId="49" fontId="23" fillId="0" borderId="0" xfId="0" applyNumberFormat="1" applyFont="1" applyFill="1" applyBorder="1" applyAlignment="1">
      <alignment horizontal="left"/>
    </xf>
    <xf numFmtId="0" fontId="10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4" fontId="109" fillId="0" borderId="0" xfId="0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108" fillId="0" borderId="0" xfId="0" applyFont="1" applyFill="1" applyAlignment="1"/>
    <xf numFmtId="0" fontId="21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/>
    <xf numFmtId="189" fontId="20" fillId="0" borderId="15" xfId="0" applyNumberFormat="1" applyFont="1" applyFill="1" applyBorder="1" applyAlignment="1" applyProtection="1">
      <alignment vertical="center"/>
    </xf>
    <xf numFmtId="189" fontId="23" fillId="0" borderId="12" xfId="0" applyNumberFormat="1" applyFont="1" applyFill="1" applyBorder="1" applyAlignment="1" applyProtection="1">
      <alignment horizontal="right" vertical="center"/>
    </xf>
    <xf numFmtId="189" fontId="23" fillId="0" borderId="24" xfId="0" applyNumberFormat="1" applyFont="1" applyFill="1" applyBorder="1" applyAlignment="1" applyProtection="1">
      <alignment horizontal="right" vertical="center"/>
    </xf>
    <xf numFmtId="189" fontId="23" fillId="0" borderId="14" xfId="0" applyNumberFormat="1" applyFont="1" applyFill="1" applyBorder="1" applyAlignment="1" applyProtection="1">
      <alignment horizontal="right" vertical="center"/>
    </xf>
    <xf numFmtId="191" fontId="23" fillId="0" borderId="22" xfId="0" applyNumberFormat="1" applyFont="1" applyFill="1" applyBorder="1" applyAlignment="1" applyProtection="1">
      <alignment horizontal="left" vertical="center" wrapText="1"/>
    </xf>
    <xf numFmtId="0" fontId="13" fillId="0" borderId="0" xfId="1846"/>
    <xf numFmtId="0" fontId="106" fillId="0" borderId="0" xfId="1846" applyFont="1"/>
    <xf numFmtId="0" fontId="87" fillId="0" borderId="0" xfId="1846" applyFont="1"/>
    <xf numFmtId="0" fontId="113" fillId="0" borderId="1" xfId="1846" applyFont="1" applyBorder="1" applyAlignment="1">
      <alignment vertical="center" wrapText="1"/>
    </xf>
    <xf numFmtId="2" fontId="113" fillId="0" borderId="1" xfId="1846" applyNumberFormat="1" applyFont="1" applyBorder="1" applyAlignment="1">
      <alignment vertical="center" wrapText="1"/>
    </xf>
    <xf numFmtId="2" fontId="114" fillId="0" borderId="1" xfId="1846" applyNumberFormat="1" applyFont="1" applyBorder="1" applyAlignment="1">
      <alignment vertical="center" wrapText="1"/>
    </xf>
    <xf numFmtId="0" fontId="113" fillId="0" borderId="1" xfId="1846" applyFont="1" applyBorder="1" applyAlignment="1">
      <alignment horizontal="right" vertical="center" wrapText="1"/>
    </xf>
    <xf numFmtId="0" fontId="114" fillId="0" borderId="1" xfId="1846" applyFont="1" applyBorder="1" applyAlignment="1">
      <alignment vertical="center" wrapText="1"/>
    </xf>
    <xf numFmtId="2" fontId="113" fillId="0" borderId="1" xfId="1846" applyNumberFormat="1" applyFont="1" applyBorder="1" applyAlignment="1">
      <alignment horizontal="right" vertical="center" wrapText="1"/>
    </xf>
    <xf numFmtId="0" fontId="113" fillId="0" borderId="1" xfId="1846" applyFont="1" applyBorder="1" applyAlignment="1">
      <alignment horizontal="center" vertical="center" wrapText="1"/>
    </xf>
    <xf numFmtId="0" fontId="113" fillId="0" borderId="19" xfId="1846" applyFont="1" applyBorder="1" applyAlignment="1">
      <alignment vertical="center" wrapText="1"/>
    </xf>
    <xf numFmtId="0" fontId="110" fillId="0" borderId="0" xfId="1846" applyFont="1"/>
    <xf numFmtId="0" fontId="13" fillId="0" borderId="0" xfId="1846" applyAlignment="1">
      <alignment vertical="top"/>
    </xf>
    <xf numFmtId="0" fontId="13" fillId="0" borderId="0" xfId="1846" applyAlignment="1">
      <alignment horizontal="right"/>
    </xf>
    <xf numFmtId="192" fontId="44" fillId="0" borderId="1" xfId="1846" applyNumberFormat="1" applyFont="1" applyBorder="1" applyAlignment="1">
      <alignment vertical="top"/>
    </xf>
    <xf numFmtId="193" fontId="44" fillId="0" borderId="1" xfId="1846" applyNumberFormat="1" applyFont="1" applyBorder="1" applyAlignment="1">
      <alignment vertical="top"/>
    </xf>
    <xf numFmtId="191" fontId="13" fillId="0" borderId="0" xfId="1846" applyNumberFormat="1"/>
    <xf numFmtId="2" fontId="87" fillId="0" borderId="0" xfId="1846" applyNumberFormat="1" applyFont="1"/>
    <xf numFmtId="2" fontId="13" fillId="0" borderId="0" xfId="1846" applyNumberFormat="1"/>
    <xf numFmtId="2" fontId="13" fillId="0" borderId="3" xfId="1846" applyNumberFormat="1" applyBorder="1" applyAlignment="1">
      <alignment horizontal="center" vertical="top" wrapText="1"/>
    </xf>
    <xf numFmtId="2" fontId="13" fillId="0" borderId="2" xfId="1846" applyNumberFormat="1" applyBorder="1" applyAlignment="1">
      <alignment horizontal="center" vertical="top" wrapText="1"/>
    </xf>
    <xf numFmtId="2" fontId="13" fillId="0" borderId="46" xfId="1846" applyNumberFormat="1" applyBorder="1" applyAlignment="1">
      <alignment horizontal="center" vertical="top" wrapText="1"/>
    </xf>
    <xf numFmtId="194" fontId="13" fillId="0" borderId="46" xfId="1846" applyNumberFormat="1" applyBorder="1" applyAlignment="1">
      <alignment horizontal="center" vertical="top" wrapText="1"/>
    </xf>
    <xf numFmtId="2" fontId="34" fillId="0" borderId="46" xfId="1846" applyNumberFormat="1" applyFont="1" applyBorder="1" applyAlignment="1">
      <alignment horizontal="center" vertical="top" wrapText="1"/>
    </xf>
    <xf numFmtId="2" fontId="34" fillId="0" borderId="3" xfId="1846" applyNumberFormat="1" applyFont="1" applyBorder="1" applyAlignment="1">
      <alignment horizontal="center" vertical="top" wrapText="1"/>
    </xf>
    <xf numFmtId="2" fontId="13" fillId="0" borderId="46" xfId="1846" applyNumberFormat="1" applyBorder="1" applyAlignment="1">
      <alignment horizontal="center" vertical="center" wrapText="1"/>
    </xf>
    <xf numFmtId="2" fontId="13" fillId="0" borderId="2" xfId="1846" applyNumberFormat="1" applyBorder="1" applyAlignment="1">
      <alignment horizontal="center" vertical="center" wrapText="1"/>
    </xf>
    <xf numFmtId="0" fontId="13" fillId="0" borderId="2" xfId="1846" applyBorder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49" fontId="23" fillId="0" borderId="0" xfId="1846" applyNumberFormat="1" applyFont="1" applyAlignment="1">
      <alignment horizontal="left"/>
    </xf>
    <xf numFmtId="0" fontId="23" fillId="0" borderId="0" xfId="1846" applyFont="1" applyAlignment="1">
      <alignment horizontal="center" vertical="center"/>
    </xf>
    <xf numFmtId="0" fontId="23" fillId="0" borderId="0" xfId="1846" applyFont="1" applyAlignment="1">
      <alignment horizontal="left" vertical="top"/>
    </xf>
    <xf numFmtId="0" fontId="108" fillId="0" borderId="0" xfId="1846" applyFont="1"/>
    <xf numFmtId="49" fontId="23" fillId="0" borderId="0" xfId="1846" applyNumberFormat="1" applyFont="1" applyAlignment="1">
      <alignment horizontal="left" vertical="top"/>
    </xf>
    <xf numFmtId="0" fontId="23" fillId="0" borderId="0" xfId="1846" applyFont="1" applyAlignment="1">
      <alignment horizontal="left"/>
    </xf>
    <xf numFmtId="0" fontId="109" fillId="0" borderId="0" xfId="1846" applyFont="1" applyAlignment="1">
      <alignment horizontal="left"/>
    </xf>
    <xf numFmtId="4" fontId="109" fillId="0" borderId="0" xfId="1846" applyNumberFormat="1" applyFont="1" applyAlignment="1">
      <alignment horizontal="left"/>
    </xf>
    <xf numFmtId="0" fontId="108" fillId="0" borderId="0" xfId="1846" applyFont="1" applyAlignment="1">
      <alignment horizontal="left"/>
    </xf>
    <xf numFmtId="0" fontId="44" fillId="0" borderId="0" xfId="1846" applyFont="1"/>
    <xf numFmtId="0" fontId="105" fillId="0" borderId="0" xfId="1846" applyFont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17" fillId="0" borderId="21" xfId="0" applyNumberFormat="1" applyFont="1" applyFill="1" applyBorder="1" applyAlignment="1" applyProtection="1">
      <alignment horizontal="right" vertical="center" wrapText="1"/>
    </xf>
    <xf numFmtId="2" fontId="117" fillId="0" borderId="22" xfId="0" applyNumberFormat="1" applyFont="1" applyFill="1" applyBorder="1" applyAlignment="1" applyProtection="1">
      <alignment horizontal="left" vertical="center" wrapText="1"/>
    </xf>
    <xf numFmtId="189" fontId="117" fillId="0" borderId="12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2" fillId="0" borderId="0" xfId="1847"/>
    <xf numFmtId="0" fontId="87" fillId="0" borderId="0" xfId="1847" applyFont="1"/>
    <xf numFmtId="0" fontId="12" fillId="0" borderId="0" xfId="1847" applyAlignment="1">
      <alignment horizontal="center"/>
    </xf>
    <xf numFmtId="0" fontId="12" fillId="0" borderId="50" xfId="1847" applyBorder="1"/>
    <xf numFmtId="0" fontId="34" fillId="0" borderId="0" xfId="1847" applyFont="1"/>
    <xf numFmtId="2" fontId="12" fillId="0" borderId="0" xfId="1847" applyNumberFormat="1"/>
    <xf numFmtId="2" fontId="87" fillId="0" borderId="0" xfId="1847" applyNumberFormat="1" applyFont="1"/>
    <xf numFmtId="4" fontId="44" fillId="0" borderId="46" xfId="1847" applyNumberFormat="1" applyFont="1" applyBorder="1" applyAlignment="1">
      <alignment horizontal="center" wrapText="1"/>
    </xf>
    <xf numFmtId="0" fontId="12" fillId="0" borderId="46" xfId="1847" applyBorder="1" applyAlignment="1">
      <alignment horizontal="center" vertical="center"/>
    </xf>
    <xf numFmtId="2" fontId="12" fillId="0" borderId="1" xfId="1847" applyNumberFormat="1" applyBorder="1" applyAlignment="1">
      <alignment horizontal="center" vertical="top" wrapText="1"/>
    </xf>
    <xf numFmtId="0" fontId="12" fillId="0" borderId="2" xfId="1847" applyBorder="1" applyAlignment="1">
      <alignment vertical="top" wrapText="1"/>
    </xf>
    <xf numFmtId="0" fontId="12" fillId="0" borderId="2" xfId="1847" applyBorder="1" applyAlignment="1">
      <alignment horizontal="center" vertical="center"/>
    </xf>
    <xf numFmtId="190" fontId="12" fillId="0" borderId="45" xfId="1847" applyNumberFormat="1" applyBorder="1" applyAlignment="1">
      <alignment horizontal="center" vertical="top" wrapText="1"/>
    </xf>
    <xf numFmtId="0" fontId="12" fillId="0" borderId="0" xfId="1847" applyAlignment="1">
      <alignment horizontal="right" wrapText="1"/>
    </xf>
    <xf numFmtId="2" fontId="112" fillId="0" borderId="45" xfId="1847" applyNumberFormat="1" applyFont="1" applyBorder="1" applyAlignment="1">
      <alignment horizontal="center" vertical="top" wrapText="1"/>
    </xf>
    <xf numFmtId="0" fontId="33" fillId="0" borderId="0" xfId="1847" applyFont="1" applyAlignment="1">
      <alignment horizontal="right" vertical="top" wrapText="1"/>
    </xf>
    <xf numFmtId="2" fontId="112" fillId="0" borderId="44" xfId="1847" applyNumberFormat="1" applyFont="1" applyBorder="1" applyAlignment="1">
      <alignment horizontal="center" vertical="top" wrapText="1"/>
    </xf>
    <xf numFmtId="0" fontId="33" fillId="0" borderId="20" xfId="1847" applyFont="1" applyBorder="1" applyAlignment="1">
      <alignment horizontal="right" vertical="top" wrapText="1"/>
    </xf>
    <xf numFmtId="2" fontId="12" fillId="0" borderId="1" xfId="1847" applyNumberFormat="1" applyBorder="1" applyAlignment="1">
      <alignment horizontal="center" vertical="center" wrapText="1"/>
    </xf>
    <xf numFmtId="0" fontId="12" fillId="0" borderId="1" xfId="1847" applyBorder="1" applyAlignment="1">
      <alignment horizontal="center" vertical="center"/>
    </xf>
    <xf numFmtId="190" fontId="12" fillId="0" borderId="49" xfId="1847" applyNumberFormat="1" applyBorder="1" applyAlignment="1">
      <alignment horizontal="center" vertical="center" wrapText="1"/>
    </xf>
    <xf numFmtId="0" fontId="12" fillId="0" borderId="23" xfId="1847" applyBorder="1" applyAlignment="1">
      <alignment vertical="top" wrapText="1"/>
    </xf>
    <xf numFmtId="0" fontId="12" fillId="0" borderId="1" xfId="1847" applyBorder="1" applyAlignment="1">
      <alignment vertical="top" wrapText="1"/>
    </xf>
    <xf numFmtId="0" fontId="12" fillId="0" borderId="23" xfId="1847" applyBorder="1" applyAlignment="1">
      <alignment horizontal="right" vertical="center" wrapText="1"/>
    </xf>
    <xf numFmtId="2" fontId="12" fillId="0" borderId="49" xfId="1847" applyNumberFormat="1" applyBorder="1" applyAlignment="1">
      <alignment horizontal="center" vertical="center" wrapText="1"/>
    </xf>
    <xf numFmtId="0" fontId="12" fillId="0" borderId="21" xfId="1847" applyBorder="1" applyAlignment="1">
      <alignment horizontal="center" vertical="center"/>
    </xf>
    <xf numFmtId="2" fontId="12" fillId="0" borderId="3" xfId="1847" applyNumberFormat="1" applyBorder="1" applyAlignment="1">
      <alignment horizontal="center" wrapText="1"/>
    </xf>
    <xf numFmtId="2" fontId="12" fillId="0" borderId="22" xfId="1847" applyNumberFormat="1" applyBorder="1" applyAlignment="1">
      <alignment horizontal="center" vertical="center" wrapText="1"/>
    </xf>
    <xf numFmtId="0" fontId="12" fillId="0" borderId="50" xfId="1847" applyBorder="1" applyAlignment="1">
      <alignment wrapText="1"/>
    </xf>
    <xf numFmtId="0" fontId="112" fillId="0" borderId="22" xfId="1847" applyFont="1" applyBorder="1" applyAlignment="1">
      <alignment horizontal="left" vertical="center" wrapText="1"/>
    </xf>
    <xf numFmtId="0" fontId="12" fillId="0" borderId="21" xfId="1847" applyBorder="1" applyAlignment="1">
      <alignment vertical="center" wrapText="1"/>
    </xf>
    <xf numFmtId="2" fontId="106" fillId="0" borderId="45" xfId="1847" applyNumberFormat="1" applyFont="1" applyBorder="1" applyAlignment="1">
      <alignment horizontal="center" vertical="center" wrapText="1"/>
    </xf>
    <xf numFmtId="195" fontId="106" fillId="0" borderId="45" xfId="1847" applyNumberFormat="1" applyFont="1" applyBorder="1" applyAlignment="1">
      <alignment horizontal="center" vertical="center" wrapText="1"/>
    </xf>
    <xf numFmtId="0" fontId="12" fillId="0" borderId="0" xfId="1847" applyAlignment="1">
      <alignment horizontal="right" vertical="top" wrapText="1"/>
    </xf>
    <xf numFmtId="2" fontId="112" fillId="0" borderId="45" xfId="1847" applyNumberFormat="1" applyFont="1" applyBorder="1" applyAlignment="1">
      <alignment horizontal="center" vertical="center" wrapText="1"/>
    </xf>
    <xf numFmtId="0" fontId="12" fillId="0" borderId="2" xfId="1847" applyBorder="1" applyAlignment="1">
      <alignment horizontal="center" vertical="center" wrapText="1"/>
    </xf>
    <xf numFmtId="0" fontId="12" fillId="0" borderId="1" xfId="1847" applyBorder="1" applyAlignment="1">
      <alignment horizontal="center" vertical="center" wrapText="1"/>
    </xf>
    <xf numFmtId="0" fontId="18" fillId="0" borderId="0" xfId="1847" applyFont="1" applyAlignment="1">
      <alignment vertical="top"/>
    </xf>
    <xf numFmtId="0" fontId="118" fillId="0" borderId="0" xfId="1847" applyFont="1" applyAlignment="1">
      <alignment horizontal="left" vertical="top"/>
    </xf>
    <xf numFmtId="0" fontId="118" fillId="0" borderId="0" xfId="1847" applyFont="1" applyAlignment="1">
      <alignment horizontal="center" vertical="top"/>
    </xf>
    <xf numFmtId="0" fontId="119" fillId="0" borderId="0" xfId="1847" applyFont="1" applyAlignment="1">
      <alignment horizontal="center" wrapText="1"/>
    </xf>
    <xf numFmtId="0" fontId="106" fillId="0" borderId="0" xfId="1847" applyFont="1" applyAlignment="1">
      <alignment wrapText="1"/>
    </xf>
    <xf numFmtId="0" fontId="11" fillId="0" borderId="0" xfId="1847" applyFont="1" applyAlignment="1">
      <alignment horizontal="right"/>
    </xf>
    <xf numFmtId="0" fontId="10" fillId="0" borderId="0" xfId="1846" applyFont="1"/>
    <xf numFmtId="0" fontId="119" fillId="0" borderId="0" xfId="1847" applyFont="1" applyAlignment="1">
      <alignment horizontal="center" vertical="top" wrapText="1"/>
    </xf>
    <xf numFmtId="0" fontId="9" fillId="0" borderId="0" xfId="1847" applyFont="1" applyAlignment="1">
      <alignment horizontal="left" vertical="top" wrapText="1"/>
    </xf>
    <xf numFmtId="0" fontId="90" fillId="0" borderId="0" xfId="1392" applyFont="1">
      <alignment horizontal="left" vertical="top" wrapText="1"/>
    </xf>
    <xf numFmtId="0" fontId="90" fillId="0" borderId="50" xfId="1392" applyFont="1" applyBorder="1">
      <alignment horizontal="left" vertical="top" wrapText="1"/>
    </xf>
    <xf numFmtId="0" fontId="120" fillId="0" borderId="50" xfId="1848" applyFont="1" applyBorder="1"/>
    <xf numFmtId="0" fontId="120" fillId="0" borderId="0" xfId="1848" applyFont="1" applyAlignment="1">
      <alignment horizontal="right"/>
    </xf>
    <xf numFmtId="0" fontId="120" fillId="0" borderId="0" xfId="1848" applyFont="1"/>
    <xf numFmtId="0" fontId="90" fillId="0" borderId="0" xfId="1392" applyFont="1" applyAlignment="1"/>
    <xf numFmtId="0" fontId="90" fillId="0" borderId="50" xfId="1392" applyFont="1" applyBorder="1" applyAlignment="1"/>
    <xf numFmtId="2" fontId="121" fillId="0" borderId="50" xfId="1392" applyNumberFormat="1" applyFont="1" applyBorder="1" applyAlignment="1">
      <alignment horizontal="center"/>
    </xf>
    <xf numFmtId="0" fontId="121" fillId="0" borderId="50" xfId="1392" applyFont="1" applyBorder="1" applyAlignment="1">
      <alignment horizontal="center"/>
    </xf>
    <xf numFmtId="0" fontId="121" fillId="0" borderId="0" xfId="1392" applyFont="1" applyAlignment="1">
      <alignment horizontal="left" wrapText="1"/>
    </xf>
    <xf numFmtId="0" fontId="121" fillId="0" borderId="1" xfId="1392" applyFont="1" applyBorder="1" applyAlignment="1">
      <alignment horizontal="center" wrapText="1" readingOrder="1"/>
    </xf>
    <xf numFmtId="0" fontId="90" fillId="0" borderId="0" xfId="1392" applyFont="1" applyAlignment="1">
      <alignment horizontal="left" wrapText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4" fontId="90" fillId="0" borderId="0" xfId="1392" applyNumberFormat="1" applyFont="1" applyAlignment="1">
      <alignment horizontal="left" wrapText="1"/>
    </xf>
    <xf numFmtId="0" fontId="7" fillId="0" borderId="0" xfId="1847" applyFont="1" applyAlignment="1">
      <alignment wrapText="1"/>
    </xf>
    <xf numFmtId="2" fontId="7" fillId="0" borderId="0" xfId="1847" applyNumberFormat="1" applyFont="1"/>
    <xf numFmtId="0" fontId="12" fillId="0" borderId="0" xfId="1847"/>
    <xf numFmtId="0" fontId="6" fillId="0" borderId="0" xfId="1847" applyFont="1" applyAlignment="1">
      <alignment horizontal="center" vertical="center" wrapText="1"/>
    </xf>
    <xf numFmtId="0" fontId="6" fillId="0" borderId="0" xfId="1847" applyFont="1" applyAlignment="1">
      <alignment horizontal="left" vertical="top" wrapText="1"/>
    </xf>
    <xf numFmtId="0" fontId="12" fillId="0" borderId="51" xfId="1847" applyBorder="1"/>
    <xf numFmtId="0" fontId="5" fillId="0" borderId="53" xfId="1847" applyFont="1" applyBorder="1"/>
    <xf numFmtId="0" fontId="127" fillId="0" borderId="53" xfId="1847" applyFont="1" applyBorder="1"/>
    <xf numFmtId="0" fontId="87" fillId="0" borderId="53" xfId="1847" applyFont="1" applyBorder="1"/>
    <xf numFmtId="0" fontId="12" fillId="0" borderId="53" xfId="1847" applyBorder="1"/>
    <xf numFmtId="0" fontId="12" fillId="0" borderId="53" xfId="1847" applyBorder="1" applyAlignment="1">
      <alignment horizontal="left"/>
    </xf>
    <xf numFmtId="0" fontId="5" fillId="0" borderId="51" xfId="1847" applyFont="1" applyBorder="1"/>
    <xf numFmtId="2" fontId="5" fillId="0" borderId="53" xfId="1847" applyNumberFormat="1" applyFont="1" applyBorder="1" applyAlignment="1">
      <alignment horizontal="center"/>
    </xf>
    <xf numFmtId="2" fontId="12" fillId="0" borderId="53" xfId="1847" applyNumberFormat="1" applyBorder="1" applyAlignment="1">
      <alignment horizontal="center"/>
    </xf>
    <xf numFmtId="2" fontId="12" fillId="0" borderId="51" xfId="1847" applyNumberFormat="1" applyBorder="1" applyAlignment="1">
      <alignment horizontal="center"/>
    </xf>
    <xf numFmtId="49" fontId="5" fillId="0" borderId="53" xfId="1847" applyNumberFormat="1" applyFont="1" applyBorder="1" applyAlignment="1">
      <alignment horizontal="center"/>
    </xf>
    <xf numFmtId="49" fontId="12" fillId="0" borderId="53" xfId="1847" applyNumberFormat="1" applyBorder="1" applyAlignment="1">
      <alignment horizontal="center"/>
    </xf>
    <xf numFmtId="49" fontId="12" fillId="0" borderId="51" xfId="1847" applyNumberFormat="1" applyBorder="1" applyAlignment="1">
      <alignment horizontal="center"/>
    </xf>
    <xf numFmtId="2" fontId="12" fillId="0" borderId="53" xfId="1847" applyNumberFormat="1" applyBorder="1"/>
    <xf numFmtId="0" fontId="127" fillId="0" borderId="53" xfId="1847" applyFont="1" applyBorder="1" applyAlignment="1">
      <alignment wrapText="1"/>
    </xf>
    <xf numFmtId="0" fontId="4" fillId="0" borderId="53" xfId="1847" applyFont="1" applyBorder="1" applyAlignment="1">
      <alignment wrapText="1"/>
    </xf>
    <xf numFmtId="0" fontId="4" fillId="0" borderId="53" xfId="1847" applyFont="1" applyBorder="1" applyAlignment="1">
      <alignment horizontal="center" wrapText="1"/>
    </xf>
    <xf numFmtId="0" fontId="12" fillId="0" borderId="53" xfId="1847" applyBorder="1" applyAlignment="1">
      <alignment horizontal="left" wrapText="1"/>
    </xf>
    <xf numFmtId="0" fontId="12" fillId="0" borderId="53" xfId="1847" applyBorder="1" applyAlignment="1">
      <alignment wrapText="1"/>
    </xf>
    <xf numFmtId="0" fontId="3" fillId="0" borderId="53" xfId="1847" applyFont="1" applyBorder="1" applyAlignment="1">
      <alignment horizontal="center" wrapText="1"/>
    </xf>
    <xf numFmtId="0" fontId="12" fillId="0" borderId="53" xfId="1847" applyBorder="1" applyAlignment="1">
      <alignment horizontal="center" wrapText="1"/>
    </xf>
    <xf numFmtId="0" fontId="19" fillId="0" borderId="58" xfId="0" applyNumberFormat="1" applyFont="1" applyFill="1" applyBorder="1" applyAlignment="1" applyProtection="1">
      <alignment horizontal="right" vertical="center" wrapText="1"/>
    </xf>
    <xf numFmtId="0" fontId="19" fillId="0" borderId="58" xfId="0" applyNumberFormat="1" applyFont="1" applyFill="1" applyBorder="1" applyAlignment="1" applyProtection="1">
      <alignment horizontal="left" vertical="center" wrapText="1"/>
    </xf>
    <xf numFmtId="0" fontId="19" fillId="0" borderId="54" xfId="0" applyNumberFormat="1" applyFont="1" applyFill="1" applyBorder="1" applyAlignment="1" applyProtection="1">
      <alignment horizontal="left" vertical="center" wrapText="1"/>
    </xf>
    <xf numFmtId="0" fontId="19" fillId="0" borderId="54" xfId="0" applyNumberFormat="1" applyFont="1" applyFill="1" applyBorder="1" applyAlignment="1" applyProtection="1">
      <alignment horizontal="center" vertical="center"/>
    </xf>
    <xf numFmtId="0" fontId="21" fillId="0" borderId="54" xfId="0" applyNumberFormat="1" applyFont="1" applyFill="1" applyBorder="1" applyAlignment="1" applyProtection="1">
      <alignment horizontal="center" vertical="center"/>
    </xf>
    <xf numFmtId="0" fontId="19" fillId="0" borderId="26" xfId="0" applyNumberFormat="1" applyFont="1" applyFill="1" applyBorder="1" applyAlignment="1" applyProtection="1">
      <alignment horizontal="left" vertical="center" wrapText="1"/>
    </xf>
    <xf numFmtId="0" fontId="19" fillId="0" borderId="26" xfId="0" applyNumberFormat="1" applyFont="1" applyFill="1" applyBorder="1" applyAlignment="1" applyProtection="1">
      <alignment horizontal="center" vertical="center"/>
    </xf>
    <xf numFmtId="0" fontId="21" fillId="0" borderId="26" xfId="0" applyNumberFormat="1" applyFont="1" applyFill="1" applyBorder="1" applyAlignment="1" applyProtection="1">
      <alignment horizontal="center" vertical="center"/>
    </xf>
    <xf numFmtId="4" fontId="20" fillId="0" borderId="60" xfId="0" applyNumberFormat="1" applyFont="1" applyFill="1" applyBorder="1" applyAlignment="1" applyProtection="1">
      <alignment horizontal="right" vertical="center"/>
    </xf>
    <xf numFmtId="9" fontId="23" fillId="0" borderId="52" xfId="0" applyNumberFormat="1" applyFont="1" applyFill="1" applyBorder="1" applyAlignment="1" applyProtection="1">
      <alignment horizontal="left" vertical="center"/>
    </xf>
    <xf numFmtId="0" fontId="126" fillId="0" borderId="0" xfId="0" applyNumberFormat="1" applyFont="1" applyFill="1" applyBorder="1" applyAlignment="1" applyProtection="1">
      <alignment horizontal="center" vertical="top"/>
    </xf>
    <xf numFmtId="0" fontId="126" fillId="0" borderId="0" xfId="0" applyNumberFormat="1" applyFont="1" applyFill="1" applyBorder="1" applyAlignment="1" applyProtection="1">
      <alignment vertical="top"/>
    </xf>
    <xf numFmtId="0" fontId="126" fillId="0" borderId="0" xfId="0" applyFont="1" applyAlignment="1"/>
    <xf numFmtId="0" fontId="12" fillId="0" borderId="19" xfId="1847" applyBorder="1" applyAlignment="1">
      <alignment horizontal="right" wrapText="1"/>
    </xf>
    <xf numFmtId="2" fontId="112" fillId="0" borderId="2" xfId="1847" applyNumberFormat="1" applyFont="1" applyBorder="1" applyAlignment="1">
      <alignment horizontal="center" vertical="center" wrapText="1"/>
    </xf>
    <xf numFmtId="0" fontId="2" fillId="0" borderId="47" xfId="1847" applyFont="1" applyBorder="1" applyAlignment="1">
      <alignment horizontal="right" wrapText="1"/>
    </xf>
    <xf numFmtId="0" fontId="12" fillId="0" borderId="21" xfId="1847" applyBorder="1" applyAlignment="1">
      <alignment horizontal="center" wrapText="1"/>
    </xf>
    <xf numFmtId="0" fontId="119" fillId="0" borderId="0" xfId="1847" applyFont="1" applyAlignment="1">
      <alignment wrapText="1"/>
    </xf>
    <xf numFmtId="0" fontId="129" fillId="0" borderId="0" xfId="1847" applyFont="1" applyAlignment="1">
      <alignment horizontal="center" vertical="top" wrapText="1"/>
    </xf>
    <xf numFmtId="0" fontId="112" fillId="0" borderId="0" xfId="1847" applyFont="1" applyAlignment="1">
      <alignment horizontal="left" vertical="top" wrapText="1"/>
    </xf>
    <xf numFmtId="0" fontId="12" fillId="0" borderId="0" xfId="1847"/>
    <xf numFmtId="2" fontId="12" fillId="0" borderId="46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2" fillId="0" borderId="0" xfId="1847"/>
    <xf numFmtId="0" fontId="12" fillId="0" borderId="54" xfId="1847" applyBorder="1" applyAlignment="1">
      <alignment horizontal="center" vertical="center"/>
    </xf>
    <xf numFmtId="4" fontId="44" fillId="0" borderId="54" xfId="1847" applyNumberFormat="1" applyFont="1" applyBorder="1" applyAlignment="1">
      <alignment horizontal="center" wrapText="1"/>
    </xf>
    <xf numFmtId="0" fontId="12" fillId="0" borderId="0" xfId="1847" applyAlignment="1">
      <alignment horizontal="center" vertical="center"/>
    </xf>
    <xf numFmtId="0" fontId="87" fillId="0" borderId="0" xfId="1847" applyFont="1" applyAlignment="1"/>
    <xf numFmtId="0" fontId="130" fillId="0" borderId="0" xfId="1847" applyFont="1" applyAlignment="1">
      <alignment horizontal="center" vertical="center"/>
    </xf>
    <xf numFmtId="0" fontId="131" fillId="0" borderId="0" xfId="1847" applyFont="1" applyAlignment="1">
      <alignment horizontal="center" vertical="center"/>
    </xf>
    <xf numFmtId="0" fontId="112" fillId="0" borderId="0" xfId="1847" applyFont="1" applyAlignment="1">
      <alignment horizontal="center" vertical="top"/>
    </xf>
    <xf numFmtId="0" fontId="119" fillId="0" borderId="0" xfId="1847" applyFont="1" applyAlignment="1">
      <alignment horizontal="left" vertical="top" wrapText="1"/>
    </xf>
    <xf numFmtId="0" fontId="23" fillId="0" borderId="27" xfId="0" applyNumberFormat="1" applyFont="1" applyFill="1" applyBorder="1" applyAlignment="1" applyProtection="1">
      <alignment horizontal="right" vertical="center"/>
    </xf>
    <xf numFmtId="0" fontId="23" fillId="0" borderId="52" xfId="0" applyNumberFormat="1" applyFont="1" applyFill="1" applyBorder="1" applyAlignment="1" applyProtection="1">
      <alignment horizontal="right" vertical="center"/>
    </xf>
    <xf numFmtId="0" fontId="23" fillId="0" borderId="25" xfId="0" applyNumberFormat="1" applyFont="1" applyFill="1" applyBorder="1" applyAlignment="1" applyProtection="1">
      <alignment horizontal="right" vertical="center"/>
    </xf>
    <xf numFmtId="0" fontId="23" fillId="0" borderId="26" xfId="0" applyNumberFormat="1" applyFont="1" applyFill="1" applyBorder="1" applyAlignment="1" applyProtection="1">
      <alignment horizontal="right" vertical="center"/>
    </xf>
    <xf numFmtId="0" fontId="20" fillId="0" borderId="61" xfId="0" applyNumberFormat="1" applyFont="1" applyFill="1" applyBorder="1" applyAlignment="1" applyProtection="1">
      <alignment horizontal="right" vertical="center" wrapText="1"/>
    </xf>
    <xf numFmtId="0" fontId="20" fillId="0" borderId="3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right" vertical="center" wrapText="1"/>
    </xf>
    <xf numFmtId="0" fontId="23" fillId="0" borderId="28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horizontal="right" vertical="center" wrapText="1"/>
    </xf>
    <xf numFmtId="0" fontId="117" fillId="0" borderId="28" xfId="0" applyNumberFormat="1" applyFont="1" applyFill="1" applyBorder="1" applyAlignment="1" applyProtection="1">
      <alignment horizontal="right" vertical="top" wrapText="1"/>
    </xf>
    <xf numFmtId="0" fontId="117" fillId="0" borderId="3" xfId="0" applyNumberFormat="1" applyFont="1" applyFill="1" applyBorder="1" applyAlignment="1" applyProtection="1">
      <alignment horizontal="right" vertical="top" wrapText="1"/>
    </xf>
    <xf numFmtId="0" fontId="107" fillId="0" borderId="0" xfId="0" applyFont="1" applyAlignment="1">
      <alignment horizontal="justify" vertical="top"/>
    </xf>
    <xf numFmtId="0" fontId="44" fillId="0" borderId="0" xfId="0" applyFont="1" applyAlignment="1"/>
    <xf numFmtId="0" fontId="23" fillId="0" borderId="5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top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" fontId="19" fillId="0" borderId="59" xfId="0" applyNumberFormat="1" applyFont="1" applyFill="1" applyBorder="1" applyAlignment="1" applyProtection="1">
      <alignment horizontal="center" vertical="center"/>
    </xf>
    <xf numFmtId="4" fontId="19" fillId="0" borderId="9" xfId="0" applyNumberFormat="1" applyFont="1" applyFill="1" applyBorder="1" applyAlignment="1" applyProtection="1">
      <alignment horizontal="center" vertical="center"/>
    </xf>
    <xf numFmtId="4" fontId="19" fillId="0" borderId="60" xfId="0" applyNumberFormat="1" applyFont="1" applyFill="1" applyBorder="1" applyAlignment="1" applyProtection="1">
      <alignment horizontal="center" vertical="center"/>
    </xf>
    <xf numFmtId="0" fontId="21" fillId="0" borderId="54" xfId="0" applyNumberFormat="1" applyFont="1" applyFill="1" applyBorder="1" applyAlignment="1" applyProtection="1">
      <alignment horizontal="center" vertical="center"/>
    </xf>
    <xf numFmtId="0" fontId="21" fillId="0" borderId="26" xfId="0" applyNumberFormat="1" applyFont="1" applyFill="1" applyBorder="1" applyAlignment="1" applyProtection="1">
      <alignment horizontal="center" vertical="center"/>
    </xf>
    <xf numFmtId="0" fontId="20" fillId="0" borderId="57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77" borderId="57" xfId="0" applyNumberFormat="1" applyFont="1" applyFill="1" applyBorder="1" applyAlignment="1" applyProtection="1">
      <alignment horizontal="left" vertical="center" wrapText="1"/>
    </xf>
    <xf numFmtId="0" fontId="20" fillId="77" borderId="3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/>
    </xf>
    <xf numFmtId="0" fontId="21" fillId="0" borderId="13" xfId="0" applyNumberFormat="1" applyFont="1" applyFill="1" applyBorder="1" applyAlignment="1" applyProtection="1">
      <alignment horizontal="center" vertical="center"/>
    </xf>
    <xf numFmtId="0" fontId="20" fillId="0" borderId="54" xfId="0" applyNumberFormat="1" applyFont="1" applyFill="1" applyBorder="1" applyAlignment="1" applyProtection="1">
      <alignment horizontal="center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12" fillId="0" borderId="48" xfId="1847" applyBorder="1" applyAlignment="1">
      <alignment horizontal="center" vertical="center" wrapText="1"/>
    </xf>
    <xf numFmtId="0" fontId="12" fillId="0" borderId="49" xfId="1847" applyBorder="1" applyAlignment="1">
      <alignment horizontal="center" vertical="center" wrapText="1"/>
    </xf>
    <xf numFmtId="0" fontId="12" fillId="0" borderId="48" xfId="1847" applyBorder="1" applyAlignment="1">
      <alignment horizontal="left" vertical="center" wrapText="1"/>
    </xf>
    <xf numFmtId="0" fontId="12" fillId="0" borderId="23" xfId="1847" applyBorder="1" applyAlignment="1">
      <alignment horizontal="left" vertical="center" wrapText="1"/>
    </xf>
    <xf numFmtId="0" fontId="12" fillId="0" borderId="49" xfId="1847" applyBorder="1" applyAlignment="1">
      <alignment horizontal="left" vertical="center" wrapText="1"/>
    </xf>
    <xf numFmtId="0" fontId="12" fillId="0" borderId="1" xfId="1847" applyBorder="1" applyAlignment="1">
      <alignment horizontal="center" vertical="center" wrapText="1"/>
    </xf>
    <xf numFmtId="0" fontId="33" fillId="0" borderId="19" xfId="1847" applyFont="1" applyBorder="1" applyAlignment="1">
      <alignment horizontal="left" vertical="top" wrapText="1"/>
    </xf>
    <xf numFmtId="0" fontId="33" fillId="0" borderId="46" xfId="1847" applyFont="1" applyBorder="1" applyAlignment="1">
      <alignment horizontal="left" vertical="top" wrapText="1"/>
    </xf>
    <xf numFmtId="0" fontId="33" fillId="0" borderId="3" xfId="1847" applyFont="1" applyBorder="1" applyAlignment="1">
      <alignment horizontal="left" vertical="top" wrapText="1"/>
    </xf>
    <xf numFmtId="0" fontId="12" fillId="0" borderId="19" xfId="1847" applyBorder="1" applyAlignment="1">
      <alignment horizontal="center"/>
    </xf>
    <xf numFmtId="0" fontId="12" fillId="0" borderId="44" xfId="1847" applyBorder="1" applyAlignment="1">
      <alignment horizontal="center"/>
    </xf>
    <xf numFmtId="2" fontId="12" fillId="0" borderId="48" xfId="1847" applyNumberFormat="1" applyBorder="1" applyAlignment="1">
      <alignment horizontal="center" vertical="center" wrapText="1"/>
    </xf>
    <xf numFmtId="2" fontId="12" fillId="0" borderId="23" xfId="1847" applyNumberFormat="1" applyBorder="1" applyAlignment="1">
      <alignment horizontal="center" vertical="center" wrapText="1"/>
    </xf>
    <xf numFmtId="2" fontId="12" fillId="0" borderId="49" xfId="1847" applyNumberFormat="1" applyBorder="1" applyAlignment="1">
      <alignment horizontal="center" vertical="center" wrapText="1"/>
    </xf>
    <xf numFmtId="0" fontId="12" fillId="0" borderId="48" xfId="1847" applyBorder="1" applyAlignment="1">
      <alignment horizontal="center" wrapText="1"/>
    </xf>
    <xf numFmtId="0" fontId="12" fillId="0" borderId="23" xfId="1847" applyBorder="1" applyAlignment="1">
      <alignment horizontal="center" wrapText="1"/>
    </xf>
    <xf numFmtId="0" fontId="12" fillId="0" borderId="49" xfId="1847" applyBorder="1" applyAlignment="1">
      <alignment horizontal="center" wrapText="1"/>
    </xf>
    <xf numFmtId="2" fontId="12" fillId="0" borderId="44" xfId="1847" applyNumberFormat="1" applyBorder="1" applyAlignment="1">
      <alignment horizontal="center" vertical="center" wrapText="1"/>
    </xf>
    <xf numFmtId="2" fontId="12" fillId="0" borderId="46" xfId="1847" applyNumberFormat="1" applyBorder="1" applyAlignment="1">
      <alignment horizontal="center" wrapText="1"/>
    </xf>
    <xf numFmtId="0" fontId="128" fillId="0" borderId="2" xfId="1847" applyFont="1" applyBorder="1" applyAlignment="1">
      <alignment horizontal="left" vertical="top" wrapText="1"/>
    </xf>
    <xf numFmtId="0" fontId="128" fillId="0" borderId="46" xfId="1847" applyFont="1" applyBorder="1" applyAlignment="1">
      <alignment horizontal="left" vertical="top" wrapText="1"/>
    </xf>
    <xf numFmtId="0" fontId="128" fillId="0" borderId="3" xfId="1847" applyFont="1" applyBorder="1" applyAlignment="1">
      <alignment horizontal="left" vertical="top" wrapText="1"/>
    </xf>
    <xf numFmtId="2" fontId="12" fillId="0" borderId="2" xfId="1847" applyNumberFormat="1" applyBorder="1" applyAlignment="1">
      <alignment horizontal="center" vertical="center" wrapText="1"/>
    </xf>
    <xf numFmtId="2" fontId="12" fillId="0" borderId="46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18" fillId="0" borderId="0" xfId="1847" applyFont="1" applyAlignment="1">
      <alignment horizontal="left" vertical="top"/>
    </xf>
    <xf numFmtId="0" fontId="33" fillId="0" borderId="0" xfId="1847" applyFont="1" applyAlignment="1">
      <alignment horizontal="justify"/>
    </xf>
    <xf numFmtId="0" fontId="12" fillId="0" borderId="0" xfId="1847"/>
    <xf numFmtId="0" fontId="44" fillId="0" borderId="0" xfId="1847" applyFont="1" applyAlignment="1">
      <alignment horizontal="center" vertical="center" wrapText="1"/>
    </xf>
    <xf numFmtId="0" fontId="106" fillId="0" borderId="0" xfId="1847" applyFont="1" applyAlignment="1">
      <alignment horizontal="center" vertical="center" wrapText="1"/>
    </xf>
    <xf numFmtId="0" fontId="12" fillId="0" borderId="19" xfId="1847" applyBorder="1" applyAlignment="1">
      <alignment horizontal="center" vertical="center" wrapText="1"/>
    </xf>
    <xf numFmtId="0" fontId="12" fillId="0" borderId="44" xfId="1847" applyBorder="1" applyAlignment="1">
      <alignment horizontal="center" vertical="center" wrapText="1"/>
    </xf>
    <xf numFmtId="0" fontId="12" fillId="0" borderId="47" xfId="1847" applyBorder="1" applyAlignment="1">
      <alignment horizontal="center" vertical="center" wrapText="1"/>
    </xf>
    <xf numFmtId="0" fontId="12" fillId="0" borderId="45" xfId="1847" applyBorder="1" applyAlignment="1">
      <alignment horizontal="center" vertical="center" wrapText="1"/>
    </xf>
    <xf numFmtId="0" fontId="12" fillId="0" borderId="2" xfId="1847" applyBorder="1" applyAlignment="1">
      <alignment horizontal="center" vertical="center"/>
    </xf>
    <xf numFmtId="0" fontId="12" fillId="0" borderId="46" xfId="1847" applyBorder="1" applyAlignment="1">
      <alignment horizontal="center" vertical="center"/>
    </xf>
    <xf numFmtId="2" fontId="12" fillId="0" borderId="2" xfId="1847" applyNumberFormat="1" applyBorder="1" applyAlignment="1">
      <alignment horizontal="center" vertical="top" wrapText="1"/>
    </xf>
    <xf numFmtId="2" fontId="12" fillId="0" borderId="46" xfId="1847" applyNumberFormat="1" applyBorder="1" applyAlignment="1">
      <alignment horizontal="center" vertical="top" wrapText="1"/>
    </xf>
    <xf numFmtId="0" fontId="44" fillId="0" borderId="2" xfId="1847" applyFont="1" applyBorder="1" applyAlignment="1">
      <alignment vertical="top" wrapText="1"/>
    </xf>
    <xf numFmtId="0" fontId="33" fillId="0" borderId="46" xfId="1847" applyFont="1" applyBorder="1" applyAlignment="1">
      <alignment vertical="top" wrapText="1"/>
    </xf>
    <xf numFmtId="0" fontId="12" fillId="0" borderId="19" xfId="1847" applyBorder="1" applyAlignment="1">
      <alignment horizontal="left" vertical="center" wrapText="1"/>
    </xf>
    <xf numFmtId="0" fontId="12" fillId="0" borderId="20" xfId="1847" applyBorder="1" applyAlignment="1">
      <alignment horizontal="left" vertical="center" wrapText="1"/>
    </xf>
    <xf numFmtId="0" fontId="12" fillId="0" borderId="44" xfId="1847" applyBorder="1" applyAlignment="1">
      <alignment horizontal="left" vertical="center" wrapText="1"/>
    </xf>
    <xf numFmtId="0" fontId="12" fillId="0" borderId="21" xfId="1847" applyBorder="1" applyAlignment="1">
      <alignment horizontal="left" vertical="center" wrapText="1"/>
    </xf>
    <xf numFmtId="0" fontId="12" fillId="0" borderId="50" xfId="1847" applyBorder="1" applyAlignment="1">
      <alignment horizontal="left" vertical="center" wrapText="1"/>
    </xf>
    <xf numFmtId="0" fontId="12" fillId="0" borderId="22" xfId="1847" applyBorder="1" applyAlignment="1">
      <alignment horizontal="left" vertical="center" wrapText="1"/>
    </xf>
    <xf numFmtId="0" fontId="12" fillId="0" borderId="19" xfId="1847" applyBorder="1" applyAlignment="1">
      <alignment horizontal="center" vertical="center"/>
    </xf>
    <xf numFmtId="0" fontId="12" fillId="0" borderId="47" xfId="1847" applyBorder="1" applyAlignment="1">
      <alignment horizontal="center" vertical="center"/>
    </xf>
    <xf numFmtId="0" fontId="12" fillId="0" borderId="21" xfId="1847" applyBorder="1" applyAlignment="1">
      <alignment horizontal="center" vertical="center"/>
    </xf>
    <xf numFmtId="0" fontId="33" fillId="0" borderId="19" xfId="1847" applyFont="1" applyBorder="1" applyAlignment="1">
      <alignment horizontal="center" vertical="center" wrapText="1"/>
    </xf>
    <xf numFmtId="0" fontId="33" fillId="0" borderId="44" xfId="1847" applyFont="1" applyBorder="1" applyAlignment="1">
      <alignment horizontal="center" vertical="center" wrapText="1"/>
    </xf>
    <xf numFmtId="0" fontId="33" fillId="0" borderId="47" xfId="1847" applyFont="1" applyBorder="1" applyAlignment="1">
      <alignment horizontal="center" vertical="center" wrapText="1"/>
    </xf>
    <xf numFmtId="0" fontId="33" fillId="0" borderId="45" xfId="1847" applyFont="1" applyBorder="1" applyAlignment="1">
      <alignment horizontal="center" vertical="center" wrapText="1"/>
    </xf>
    <xf numFmtId="0" fontId="12" fillId="0" borderId="3" xfId="1847" applyBorder="1" applyAlignment="1">
      <alignment horizontal="center" vertical="center"/>
    </xf>
    <xf numFmtId="0" fontId="2" fillId="0" borderId="19" xfId="1847" applyFont="1" applyBorder="1" applyAlignment="1">
      <alignment horizontal="left" vertical="center" wrapText="1"/>
    </xf>
    <xf numFmtId="0" fontId="2" fillId="0" borderId="20" xfId="1847" applyFont="1" applyBorder="1" applyAlignment="1">
      <alignment horizontal="left" vertical="center" wrapText="1"/>
    </xf>
    <xf numFmtId="0" fontId="2" fillId="0" borderId="47" xfId="1847" applyFont="1" applyBorder="1" applyAlignment="1">
      <alignment horizontal="left" vertical="center" wrapText="1"/>
    </xf>
    <xf numFmtId="0" fontId="2" fillId="0" borderId="0" xfId="1847" applyFont="1" applyAlignment="1">
      <alignment horizontal="left" vertical="center" wrapText="1"/>
    </xf>
    <xf numFmtId="0" fontId="2" fillId="0" borderId="21" xfId="1847" applyFont="1" applyBorder="1" applyAlignment="1">
      <alignment horizontal="left" vertical="center" wrapText="1"/>
    </xf>
    <xf numFmtId="0" fontId="2" fillId="0" borderId="50" xfId="1847" applyFont="1" applyBorder="1" applyAlignment="1">
      <alignment horizontal="left" vertical="center" wrapText="1"/>
    </xf>
    <xf numFmtId="0" fontId="33" fillId="0" borderId="2" xfId="1847" applyFont="1" applyBorder="1" applyAlignment="1">
      <alignment vertical="top" wrapText="1"/>
    </xf>
    <xf numFmtId="0" fontId="12" fillId="0" borderId="3" xfId="1847" applyBorder="1" applyAlignment="1">
      <alignment vertical="top" wrapText="1"/>
    </xf>
    <xf numFmtId="2" fontId="12" fillId="0" borderId="3" xfId="1847" applyNumberFormat="1" applyBorder="1" applyAlignment="1">
      <alignment horizontal="center" vertical="top" wrapText="1"/>
    </xf>
    <xf numFmtId="0" fontId="33" fillId="0" borderId="19" xfId="1847" applyFont="1" applyBorder="1" applyAlignment="1">
      <alignment horizontal="center" vertical="top" wrapText="1"/>
    </xf>
    <xf numFmtId="0" fontId="33" fillId="0" borderId="44" xfId="1847" applyFont="1" applyBorder="1" applyAlignment="1">
      <alignment horizontal="center" vertical="top" wrapText="1"/>
    </xf>
    <xf numFmtId="0" fontId="33" fillId="0" borderId="21" xfId="1847" applyFont="1" applyBorder="1" applyAlignment="1">
      <alignment horizontal="center" vertical="top" wrapText="1"/>
    </xf>
    <xf numFmtId="0" fontId="33" fillId="0" borderId="22" xfId="1847" applyFont="1" applyBorder="1" applyAlignment="1">
      <alignment horizontal="center" vertical="top" wrapText="1"/>
    </xf>
    <xf numFmtId="0" fontId="44" fillId="0" borderId="56" xfId="1847" applyFont="1" applyBorder="1" applyAlignment="1">
      <alignment horizontal="left" vertical="center" wrapText="1"/>
    </xf>
    <xf numFmtId="0" fontId="44" fillId="0" borderId="55" xfId="1847" applyFont="1" applyBorder="1" applyAlignment="1">
      <alignment horizontal="left" vertical="center" wrapText="1"/>
    </xf>
    <xf numFmtId="0" fontId="44" fillId="0" borderId="21" xfId="1847" applyFont="1" applyBorder="1" applyAlignment="1">
      <alignment horizontal="center" wrapText="1"/>
    </xf>
    <xf numFmtId="0" fontId="44" fillId="0" borderId="22" xfId="1847" applyFont="1" applyBorder="1" applyAlignment="1">
      <alignment horizontal="center" wrapText="1"/>
    </xf>
    <xf numFmtId="0" fontId="106" fillId="0" borderId="0" xfId="1847" applyFont="1" applyAlignment="1">
      <alignment horizontal="center" wrapText="1"/>
    </xf>
    <xf numFmtId="0" fontId="12" fillId="0" borderId="48" xfId="1847" applyBorder="1" applyAlignment="1">
      <alignment horizontal="center" vertical="top" wrapText="1"/>
    </xf>
    <xf numFmtId="0" fontId="12" fillId="0" borderId="49" xfId="1847" applyBorder="1" applyAlignment="1">
      <alignment horizontal="center" vertical="top" wrapText="1"/>
    </xf>
    <xf numFmtId="0" fontId="44" fillId="0" borderId="48" xfId="1847" applyFont="1" applyBorder="1" applyAlignment="1">
      <alignment horizontal="left" vertical="center" wrapText="1"/>
    </xf>
    <xf numFmtId="0" fontId="44" fillId="0" borderId="23" xfId="1847" applyFont="1" applyBorder="1" applyAlignment="1">
      <alignment horizontal="left" vertical="center" wrapText="1"/>
    </xf>
    <xf numFmtId="0" fontId="44" fillId="0" borderId="49" xfId="1847" applyFont="1" applyBorder="1" applyAlignment="1">
      <alignment horizontal="left" vertical="center" wrapText="1"/>
    </xf>
    <xf numFmtId="2" fontId="13" fillId="0" borderId="1" xfId="1846" applyNumberFormat="1" applyBorder="1" applyAlignment="1">
      <alignment horizontal="center" vertical="top" wrapText="1"/>
    </xf>
    <xf numFmtId="0" fontId="13" fillId="0" borderId="2" xfId="1846" applyBorder="1" applyAlignment="1">
      <alignment vertical="center" wrapText="1"/>
    </xf>
    <xf numFmtId="0" fontId="13" fillId="0" borderId="46" xfId="1846" applyBorder="1" applyAlignment="1">
      <alignment vertical="center" wrapText="1"/>
    </xf>
    <xf numFmtId="0" fontId="13" fillId="0" borderId="3" xfId="1846" applyBorder="1" applyAlignment="1">
      <alignment vertical="center" wrapText="1"/>
    </xf>
    <xf numFmtId="0" fontId="13" fillId="0" borderId="2" xfId="1846" applyBorder="1" applyAlignment="1">
      <alignment horizontal="center" vertical="center"/>
    </xf>
    <xf numFmtId="0" fontId="13" fillId="0" borderId="46" xfId="1846" applyBorder="1" applyAlignment="1">
      <alignment horizontal="center" vertical="center"/>
    </xf>
    <xf numFmtId="0" fontId="13" fillId="0" borderId="3" xfId="1846" applyBorder="1" applyAlignment="1">
      <alignment horizontal="center" vertical="center"/>
    </xf>
    <xf numFmtId="0" fontId="13" fillId="0" borderId="2" xfId="1846" applyBorder="1" applyAlignment="1">
      <alignment vertical="top" wrapText="1"/>
    </xf>
    <xf numFmtId="0" fontId="13" fillId="0" borderId="46" xfId="1846" applyBorder="1" applyAlignment="1">
      <alignment wrapText="1"/>
    </xf>
    <xf numFmtId="0" fontId="13" fillId="0" borderId="3" xfId="1846" applyBorder="1" applyAlignment="1">
      <alignment wrapText="1"/>
    </xf>
    <xf numFmtId="0" fontId="13" fillId="0" borderId="19" xfId="1846" applyBorder="1" applyAlignment="1">
      <alignment vertical="top" wrapText="1"/>
    </xf>
    <xf numFmtId="0" fontId="13" fillId="0" borderId="47" xfId="1846" applyBorder="1" applyAlignment="1">
      <alignment wrapText="1"/>
    </xf>
    <xf numFmtId="0" fontId="13" fillId="0" borderId="21" xfId="1846" applyBorder="1" applyAlignment="1">
      <alignment wrapText="1"/>
    </xf>
    <xf numFmtId="0" fontId="13" fillId="0" borderId="47" xfId="1846" applyBorder="1" applyAlignment="1">
      <alignment vertical="top" wrapText="1"/>
    </xf>
    <xf numFmtId="0" fontId="44" fillId="0" borderId="0" xfId="1846" applyFont="1" applyAlignment="1">
      <alignment horizontal="right"/>
    </xf>
    <xf numFmtId="0" fontId="44" fillId="0" borderId="45" xfId="1846" applyFont="1" applyBorder="1" applyAlignment="1">
      <alignment horizontal="right"/>
    </xf>
    <xf numFmtId="2" fontId="112" fillId="0" borderId="1" xfId="1846" applyNumberFormat="1" applyFont="1" applyBorder="1" applyAlignment="1">
      <alignment horizontal="center" vertical="top" wrapText="1"/>
    </xf>
    <xf numFmtId="0" fontId="44" fillId="0" borderId="20" xfId="1846" applyFont="1" applyBorder="1" applyAlignment="1">
      <alignment horizontal="right"/>
    </xf>
    <xf numFmtId="0" fontId="44" fillId="0" borderId="44" xfId="1846" applyFont="1" applyBorder="1" applyAlignment="1">
      <alignment horizontal="right"/>
    </xf>
    <xf numFmtId="0" fontId="13" fillId="0" borderId="20" xfId="1846" applyBorder="1" applyAlignment="1">
      <alignment vertical="center" wrapText="1"/>
    </xf>
    <xf numFmtId="0" fontId="13" fillId="0" borderId="45" xfId="1846" applyBorder="1" applyAlignment="1">
      <alignment vertical="center" wrapText="1"/>
    </xf>
    <xf numFmtId="0" fontId="10" fillId="0" borderId="19" xfId="1846" applyFont="1" applyBorder="1" applyAlignment="1">
      <alignment vertical="top" wrapText="1"/>
    </xf>
    <xf numFmtId="0" fontId="13" fillId="0" borderId="21" xfId="1846" applyBorder="1" applyAlignment="1">
      <alignment vertical="top" wrapText="1"/>
    </xf>
    <xf numFmtId="0" fontId="107" fillId="0" borderId="0" xfId="1846" applyFont="1" applyAlignment="1">
      <alignment horizontal="justify" vertical="top"/>
    </xf>
    <xf numFmtId="0" fontId="44" fillId="0" borderId="0" xfId="1846" applyFont="1"/>
    <xf numFmtId="0" fontId="116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115" fillId="0" borderId="0" xfId="1846" applyFont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2" fontId="13" fillId="0" borderId="1" xfId="1846" applyNumberFormat="1" applyBorder="1" applyAlignment="1">
      <alignment horizontal="center" vertical="center" wrapText="1"/>
    </xf>
    <xf numFmtId="0" fontId="90" fillId="0" borderId="0" xfId="1392" applyFont="1">
      <alignment horizontal="left" vertical="top" wrapText="1"/>
    </xf>
    <xf numFmtId="0" fontId="121" fillId="0" borderId="0" xfId="1392" applyFont="1" applyAlignment="1">
      <alignment horizontal="left"/>
    </xf>
    <xf numFmtId="0" fontId="90" fillId="0" borderId="0" xfId="1392" applyFont="1" applyAlignment="1"/>
    <xf numFmtId="0" fontId="121" fillId="0" borderId="0" xfId="1392" applyFont="1" applyAlignment="1">
      <alignment horizontal="justify" vertical="top"/>
    </xf>
    <xf numFmtId="0" fontId="90" fillId="0" borderId="0" xfId="1392" applyFont="1" applyAlignment="1">
      <alignment horizontal="left" vertical="top"/>
    </xf>
    <xf numFmtId="0" fontId="90" fillId="0" borderId="1" xfId="1392" applyFont="1" applyBorder="1" applyAlignment="1">
      <alignment vertical="top" wrapText="1" readingOrder="1"/>
    </xf>
    <xf numFmtId="0" fontId="90" fillId="0" borderId="1" xfId="1392" applyFont="1" applyBorder="1" applyAlignment="1">
      <alignment horizontal="left" vertical="top" wrapText="1" readingOrder="1"/>
    </xf>
    <xf numFmtId="4" fontId="90" fillId="0" borderId="1" xfId="1392" applyNumberFormat="1" applyFont="1" applyBorder="1" applyAlignment="1">
      <alignment horizontal="right" vertical="top" wrapText="1" readingOrder="1"/>
    </xf>
    <xf numFmtId="0" fontId="90" fillId="0" borderId="1" xfId="1392" applyFont="1" applyBorder="1" applyAlignment="1">
      <alignment horizontal="left" wrapText="1" readingOrder="1"/>
    </xf>
    <xf numFmtId="4" fontId="90" fillId="0" borderId="1" xfId="1392" applyNumberFormat="1" applyFont="1" applyBorder="1" applyAlignment="1">
      <alignment horizontal="right" wrapText="1" readingOrder="1"/>
    </xf>
    <xf numFmtId="0" fontId="122" fillId="78" borderId="1" xfId="1392" applyFont="1" applyFill="1" applyBorder="1" applyAlignment="1">
      <alignment horizontal="center" wrapText="1" readingOrder="1"/>
    </xf>
    <xf numFmtId="4" fontId="121" fillId="0" borderId="1" xfId="1392" applyNumberFormat="1" applyFont="1" applyBorder="1" applyAlignment="1">
      <alignment horizontal="right" wrapText="1" readingOrder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10" fontId="90" fillId="0" borderId="1" xfId="1392" applyNumberFormat="1" applyFont="1" applyBorder="1" applyAlignment="1">
      <alignment horizontal="center" wrapText="1" readingOrder="1"/>
    </xf>
    <xf numFmtId="0" fontId="121" fillId="0" borderId="0" xfId="1392" applyFont="1" applyAlignment="1">
      <alignment horizontal="center" vertical="top" wrapText="1" readingOrder="1"/>
    </xf>
    <xf numFmtId="0" fontId="121" fillId="0" borderId="0" xfId="1392" applyFont="1" applyAlignment="1">
      <alignment horizontal="center" wrapText="1" readingOrder="1"/>
    </xf>
    <xf numFmtId="0" fontId="90" fillId="0" borderId="0" xfId="1392" applyFont="1" applyAlignment="1">
      <alignment horizontal="left" wrapText="1" readingOrder="1"/>
    </xf>
    <xf numFmtId="0" fontId="90" fillId="0" borderId="50" xfId="1392" applyFont="1" applyBorder="1" applyAlignment="1">
      <alignment horizontal="left" wrapText="1" readingOrder="1"/>
    </xf>
    <xf numFmtId="0" fontId="90" fillId="0" borderId="0" xfId="1392" applyFont="1" applyAlignment="1">
      <alignment horizontal="right" wrapText="1" readingOrder="1"/>
    </xf>
    <xf numFmtId="0" fontId="121" fillId="0" borderId="1" xfId="1392" applyFont="1" applyBorder="1" applyAlignment="1">
      <alignment horizontal="left" wrapText="1" readingOrder="1"/>
    </xf>
    <xf numFmtId="0" fontId="121" fillId="0" borderId="1" xfId="1392" applyFont="1" applyBorder="1" applyAlignment="1">
      <alignment horizontal="center" wrapText="1" readingOrder="1"/>
    </xf>
    <xf numFmtId="9" fontId="90" fillId="0" borderId="1" xfId="1392" applyNumberFormat="1" applyFont="1" applyBorder="1" applyAlignment="1">
      <alignment horizontal="center" wrapText="1" readingOrder="1"/>
    </xf>
  </cellXfs>
  <cellStyles count="1852">
    <cellStyle name=" 1" xfId="3"/>
    <cellStyle name="__ 30" xfId="4"/>
    <cellStyle name="__ 30_4 квартал Посл. вар. по замечаниям УЦК Ухта-1 №1_21.10.09" xfId="5"/>
    <cellStyle name="__ 30_АПС_БПО_УРНУ" xfId="6"/>
    <cellStyle name="__ 30_Копия Замена запорн  арматуры №8486 Ковали-2-откор  СЗМН" xfId="7"/>
    <cellStyle name="__ 30_Корр-Система_автоматики_РП_НПС_Платина" xfId="8"/>
    <cellStyle name="__ 30_Смета АЗС, склад  (Противопожарная защита) полная по версии Менчинского" xfId="9"/>
    <cellStyle name="_0002.1-Сметы-ГТП_Артскв. ЛЭС Лугинецкое" xfId="10"/>
    <cellStyle name="_0062-Сметы_ГТП_ РВС 20000м3 №3 З-Сургут ЗС3" xfId="11"/>
    <cellStyle name="_0195 смета РВСП-20000 №9 Юргамыш ТЗ-479-09 (18 11 09) ЭПБ" xfId="12"/>
    <cellStyle name="_1 Экспертиза ПБ" xfId="13"/>
    <cellStyle name="_1 Экспертиза ПБ_09.03.10  ВСТО-2 произв.складские здания и АЗС" xfId="14"/>
    <cellStyle name="_1 Экспертиза ПБ_23.03 ГТП 12013 ЦРРЛ Урай с учет.замеч. зак-ка" xfId="15"/>
    <cellStyle name="_1 Экспертиза ПБ_26.03 ГТП ВОЛП на участке УС Мешиха -УС Лазарево . " xfId="16"/>
    <cellStyle name="_1 Экспертиза ПБ_4 квартал Посл. вар. по замечаниям УЦК Ухта-1 №1_21.10.09" xfId="17"/>
    <cellStyle name="_1 Экспертиза ПБ_ГТП 12010" xfId="18"/>
    <cellStyle name="_1 Экспертиза ПБ_ГТП 12012 ПТС НПС Анжеро-Судженск" xfId="19"/>
    <cellStyle name="_1 Экспертиза ПБ_ГТП 12043 КЛС Кротовка-Покровка 9-2" xfId="20"/>
    <cellStyle name="_1 Экспертиза ПБ_Свод" xfId="21"/>
    <cellStyle name="_1 Экспертиза ПБ_Смета АЗС, склад  (Противопожарная защита) полная по версии Менчинского" xfId="22"/>
    <cellStyle name="_1 Экспертиза ПБ_СТН 23. 03 ГТП 12036  ПП КЛС через Терско-Кумский" xfId="23"/>
    <cellStyle name="_1 Экспертиза ПБ_СТН 24  03 ГТП 12036  ПП КЛС через Терско-Кумский" xfId="24"/>
    <cellStyle name="_10.1 Эффект деят-ти" xfId="25"/>
    <cellStyle name="_10.1 Эффект деят-ти_02.02 Согласовано Смета АЗС склад  (0002-И-ЦУП ВСТО)" xfId="26"/>
    <cellStyle name="_10.1 Эффект деят-ти_Смета АЗС, склад  (Противопожарная защита) полная по версии Менчинского" xfId="27"/>
    <cellStyle name="_10.1 Эффект деят-ти_Согласовано с УЦК  Инж. защ." xfId="28"/>
    <cellStyle name="_10078 смета" xfId="29"/>
    <cellStyle name="_1008-34.2006.2 смета ф.1ПС. и все сметы к дс 4" xfId="30"/>
    <cellStyle name="_11028-будет корректировка!!!" xfId="31"/>
    <cellStyle name="_1171-20.2007 ПО Смета № 10" xfId="32"/>
    <cellStyle name="_1171-20.2007 ПО Смета № 10 2" xfId="33"/>
    <cellStyle name="_1216-29.2007.ПО - Смета №10 ЭС Баштанная " xfId="34"/>
    <cellStyle name="_1216-29.2007.ПО - Смета №12 ЭС Масляная РД" xfId="35"/>
    <cellStyle name="_1216-29.2007.ПО - Смета №14 ЭС Баштанная РД" xfId="36"/>
    <cellStyle name="_1216-29.2007.ПО - Смета №8 ЭС Масляная" xfId="37"/>
    <cellStyle name="_1216-31 2007 ПО  Нефтепровод от ГУ 21 смета №1 ОИИ" xfId="38"/>
    <cellStyle name="_1216-36.2007.ПО  см. по ф.1 ПС   " xfId="39"/>
    <cellStyle name="_1750608-0002Д001 смета 1ПСи все сметы" xfId="40"/>
    <cellStyle name="_1750608-0002Д004  смета № 1.6 - ущербы" xfId="41"/>
    <cellStyle name="_2 Экспертиза ПБ" xfId="42"/>
    <cellStyle name="_2 Экспертиза ПБ_4 квартал Посл. вар. по замечаниям УЦК Ухта-1 №1_21.10.09" xfId="43"/>
    <cellStyle name="_2 Экспертиза ПБ_АПС_БПО_УРНУ" xfId="44"/>
    <cellStyle name="_2 Экспертиза ПБ_Копия Замена запорн  арматуры №8486 Ковали-2-откор  СЗМН" xfId="45"/>
    <cellStyle name="_2 Экспертиза ПБ_Корр-Система_автоматики_РП_НПС_Платина" xfId="46"/>
    <cellStyle name="_2 Экспертиза ПБ_Смета АЗС, склад  (Противопожарная защита) полная по версии Менчинского" xfId="47"/>
    <cellStyle name="_2250 дробь 2 и 1 Сметы ЭскортЦентр РНУ  (2)" xfId="48"/>
    <cellStyle name="_29069-св" xfId="49"/>
    <cellStyle name="_2ГТП_СТО Сокур 200 маш - СТНП (2)" xfId="50"/>
    <cellStyle name="_384" xfId="51"/>
    <cellStyle name="_384_09.03.10  ВСТО-2 произв.складские здания и АЗС" xfId="52"/>
    <cellStyle name="_384_23.03 ГТП 12013 ЦРРЛ Урай с учет.замеч. зак-ка" xfId="53"/>
    <cellStyle name="_384_26.03 ГТП ВОЛП на участке УС Мешиха -УС Лазарево . " xfId="54"/>
    <cellStyle name="_384_4 квартал Посл. вар. по замечаниям УЦК Ухта-1 №1_21.10.09" xfId="55"/>
    <cellStyle name="_384_ГТП 12010" xfId="56"/>
    <cellStyle name="_384_ГТП 12012 ПТС НПС Анжеро-Судженск" xfId="57"/>
    <cellStyle name="_384_ГТП 12043 КЛС Кротовка-Покровка 9-2" xfId="58"/>
    <cellStyle name="_384_Свод" xfId="59"/>
    <cellStyle name="_384_Смета АЗС, склад  (Противопожарная защита) полная по версии Менчинского" xfId="60"/>
    <cellStyle name="_384_СТН 23. 03 ГТП 12036  ПП КЛС через Терско-Кумский" xfId="61"/>
    <cellStyle name="_384_СТН 24  03 ГТП 12036  ПП КЛС через Терско-Кумский" xfId="62"/>
    <cellStyle name="_385" xfId="63"/>
    <cellStyle name="_385_09.03.10  ВСТО-2 произв.складские здания и АЗС" xfId="64"/>
    <cellStyle name="_385_23.03 ГТП 12013 ЦРРЛ Урай с учет.замеч. зак-ка" xfId="65"/>
    <cellStyle name="_385_26.03 ГТП ВОЛП на участке УС Мешиха -УС Лазарево . " xfId="66"/>
    <cellStyle name="_385_4 квартал Посл. вар. по замечаниям УЦК Ухта-1 №1_21.10.09" xfId="67"/>
    <cellStyle name="_385_ГТП 12010" xfId="68"/>
    <cellStyle name="_385_ГТП 12012 ПТС НПС Анжеро-Судженск" xfId="69"/>
    <cellStyle name="_385_ГТП 12043 КЛС Кротовка-Покровка 9-2" xfId="70"/>
    <cellStyle name="_385_Свод" xfId="71"/>
    <cellStyle name="_385_Смета АЗС, склад  (Противопожарная защита) полная по версии Менчинского" xfId="72"/>
    <cellStyle name="_385_СТН 23. 03 ГТП 12036  ПП КЛС через Терско-Кумский" xfId="73"/>
    <cellStyle name="_385_СТН 24  03 ГТП 12036  ПП КЛС через Терско-Кумский" xfId="74"/>
    <cellStyle name="_3ГТП_Сметы_Сетово-2.  28 08 09 пров  ОМиКЦ   2" xfId="75"/>
    <cellStyle name="_ATM over SDH" xfId="76"/>
    <cellStyle name="_ATM over SDH_09.03.10  ВСТО-2 произв.складские здания и АЗС" xfId="77"/>
    <cellStyle name="_ATM over SDH_23.03 ГТП 12013 ЦРРЛ Урай с учет.замеч. зак-ка" xfId="78"/>
    <cellStyle name="_ATM over SDH_26.03 ГТП ВОЛП на участке УС Мешиха -УС Лазарево . " xfId="79"/>
    <cellStyle name="_ATM over SDH_4 квартал Посл. вар. по замечаниям УЦК Ухта-1 №1_21.10.09" xfId="80"/>
    <cellStyle name="_ATM over SDH_ГТП 12010" xfId="81"/>
    <cellStyle name="_ATM over SDH_ГТП 12012 ПТС НПС Анжеро-Судженск" xfId="82"/>
    <cellStyle name="_ATM over SDH_ГТП 12043 КЛС Кротовка-Покровка 9-2" xfId="83"/>
    <cellStyle name="_ATM over SDH_Свод" xfId="84"/>
    <cellStyle name="_ATM over SDH_Смета АЗС, склад  (Противопожарная защита) полная по версии Менчинского" xfId="85"/>
    <cellStyle name="_ATM over SDH_СТН 23. 03 ГТП 12036  ПП КЛС через Терско-Кумский" xfId="86"/>
    <cellStyle name="_ATM over SDH_СТН 24  03 ГТП 12036  ПП КЛС через Терско-Кумский" xfId="87"/>
    <cellStyle name="_Cp_E250 &amp; E450 _01" xfId="88"/>
    <cellStyle name="_Cp_E250 &amp; E450 _01_09.03.10  ВСТО-2 произв.складские здания и АЗС" xfId="89"/>
    <cellStyle name="_Cp_E250 &amp; E450 _01_23.03 ГТП 12013 ЦРРЛ Урай с учет.замеч. зак-ка" xfId="90"/>
    <cellStyle name="_Cp_E250 &amp; E450 _01_26.03 ГТП ВОЛП на участке УС Мешиха -УС Лазарево . " xfId="91"/>
    <cellStyle name="_Cp_E250 &amp; E450 _01_4 квартал Посл. вар. по замечаниям УЦК Ухта-1 №1_21.10.09" xfId="92"/>
    <cellStyle name="_Cp_E250 &amp; E450 _01_ГТП 12010" xfId="93"/>
    <cellStyle name="_Cp_E250 &amp; E450 _01_ГТП 12012 ПТС НПС Анжеро-Судженск" xfId="94"/>
    <cellStyle name="_Cp_E250 &amp; E450 _01_ГТП 12043 КЛС Кротовка-Покровка 9-2" xfId="95"/>
    <cellStyle name="_Cp_E250 &amp; E450 _01_Свод" xfId="96"/>
    <cellStyle name="_Cp_E250 &amp; E450 _01_Смета АЗС, склад  (Противопожарная защита) полная по версии Менчинского" xfId="97"/>
    <cellStyle name="_Cp_E250 &amp; E450 _01_СТН 23. 03 ГТП 12036  ПП КЛС через Терско-Кумский" xfId="98"/>
    <cellStyle name="_Cp_E250 &amp; E450 _01_СТН 24  03 ГТП 12036  ПП КЛС через Терско-Кумский" xfId="99"/>
    <cellStyle name="_IT-SCS" xfId="100"/>
    <cellStyle name="_IT-SCS_09.03.10  ВСТО-2 произв.складские здания и АЗС" xfId="101"/>
    <cellStyle name="_IT-SCS_23.03 ГТП 12013 ЦРРЛ Урай с учет.замеч. зак-ка" xfId="102"/>
    <cellStyle name="_IT-SCS_26.03 ГТП ВОЛП на участке УС Мешиха -УС Лазарево . " xfId="103"/>
    <cellStyle name="_IT-SCS_4 квартал Посл. вар. по замечаниям УЦК Ухта-1 №1_21.10.09" xfId="104"/>
    <cellStyle name="_IT-SCS_ГТП 12010" xfId="105"/>
    <cellStyle name="_IT-SCS_ГТП 12012 ПТС НПС Анжеро-Судженск" xfId="106"/>
    <cellStyle name="_IT-SCS_ГТП 12043 КЛС Кротовка-Покровка 9-2" xfId="107"/>
    <cellStyle name="_IT-SCS_Свод" xfId="108"/>
    <cellStyle name="_IT-SCS_Смета АЗС, склад  (Противопожарная защита) полная по версии Менчинского" xfId="109"/>
    <cellStyle name="_IT-SCS_СТН 23. 03 ГТП 12036  ПП КЛС через Терско-Кумский" xfId="110"/>
    <cellStyle name="_IT-SCS_СТН 24  03 ГТП 12036  ПП КЛС через Терско-Кумский" xfId="111"/>
    <cellStyle name="_LAN 23-10" xfId="112"/>
    <cellStyle name="_LAN 23-10_09.03.10  ВСТО-2 произв.складские здания и АЗС" xfId="113"/>
    <cellStyle name="_LAN 23-10_23.03 ГТП 12013 ЦРРЛ Урай с учет.замеч. зак-ка" xfId="114"/>
    <cellStyle name="_LAN 23-10_26.03 ГТП ВОЛП на участке УС Мешиха -УС Лазарево . " xfId="115"/>
    <cellStyle name="_LAN 23-10_4 квартал Посл. вар. по замечаниям УЦК Ухта-1 №1_21.10.09" xfId="116"/>
    <cellStyle name="_LAN 23-10_ГТП 12010" xfId="117"/>
    <cellStyle name="_LAN 23-10_ГТП 12012 ПТС НПС Анжеро-Судженск" xfId="118"/>
    <cellStyle name="_LAN 23-10_ГТП 12043 КЛС Кротовка-Покровка 9-2" xfId="119"/>
    <cellStyle name="_LAN 23-10_Свод" xfId="120"/>
    <cellStyle name="_LAN 23-10_Смета АЗС, склад  (Противопожарная защита) полная по версии Менчинского" xfId="121"/>
    <cellStyle name="_LAN 23-10_СТН 23. 03 ГТП 12036  ПП КЛС через Терско-Кумский" xfId="122"/>
    <cellStyle name="_LAN 23-10_СТН 24  03 ГТП 12036  ПП КЛС через Терско-Кумский" xfId="123"/>
    <cellStyle name="_LVS" xfId="124"/>
    <cellStyle name="_LVS_09.03.10  ВСТО-2 произв.складские здания и АЗС" xfId="125"/>
    <cellStyle name="_LVS_23.03 ГТП 12013 ЦРРЛ Урай с учет.замеч. зак-ка" xfId="126"/>
    <cellStyle name="_LVS_26.03 ГТП ВОЛП на участке УС Мешиха -УС Лазарево . " xfId="127"/>
    <cellStyle name="_LVS_4 квартал Посл. вар. по замечаниям УЦК Ухта-1 №1_21.10.09" xfId="128"/>
    <cellStyle name="_LVS_ГТП 12010" xfId="129"/>
    <cellStyle name="_LVS_ГТП 12012 ПТС НПС Анжеро-Судженск" xfId="130"/>
    <cellStyle name="_LVS_ГТП 12043 КЛС Кротовка-Покровка 9-2" xfId="131"/>
    <cellStyle name="_LVS_Свод" xfId="132"/>
    <cellStyle name="_LVS_Смета АЗС, склад  (Противопожарная защита) полная по версии Менчинского" xfId="133"/>
    <cellStyle name="_LVS_СТН 23. 03 ГТП 12036  ПП КЛС через Терско-Кумский" xfId="134"/>
    <cellStyle name="_LVS_СТН 24  03 ГТП 12036  ПП КЛС через Терско-Кумский" xfId="135"/>
    <cellStyle name="_Pr_Dyg60" xfId="136"/>
    <cellStyle name="_Pr_Dyg60_09.03.10  ВСТО-2 произв.складские здания и АЗС" xfId="137"/>
    <cellStyle name="_Pr_Dyg60_23.03 ГТП 12013 ЦРРЛ Урай с учет.замеч. зак-ка" xfId="138"/>
    <cellStyle name="_Pr_Dyg60_26.03 ГТП ВОЛП на участке УС Мешиха -УС Лазарево . " xfId="139"/>
    <cellStyle name="_Pr_Dyg60_4 квартал Посл. вар. по замечаниям УЦК Ухта-1 №1_21.10.09" xfId="140"/>
    <cellStyle name="_Pr_Dyg60_ГТП 12010" xfId="141"/>
    <cellStyle name="_Pr_Dyg60_ГТП 12012 ПТС НПС Анжеро-Судженск" xfId="142"/>
    <cellStyle name="_Pr_Dyg60_ГТП 12043 КЛС Кротовка-Покровка 9-2" xfId="143"/>
    <cellStyle name="_Pr_Dyg60_Свод" xfId="144"/>
    <cellStyle name="_Pr_Dyg60_Смета АЗС, склад  (Противопожарная защита) полная по версии Менчинского" xfId="145"/>
    <cellStyle name="_Pr_Dyg60_СТН 23. 03 ГТП 12036  ПП КЛС через Терско-Кумский" xfId="146"/>
    <cellStyle name="_Pr_Dyg60_СТН 24  03 ГТП 12036  ПП КЛС через Терско-Кумский" xfId="147"/>
    <cellStyle name="_Q43339_RMD_AVT-6_MNPZ" xfId="148"/>
    <cellStyle name="_S3105_050603_new" xfId="149"/>
    <cellStyle name="_S3105_050603_new_09.03.10  ВСТО-2 произв.складские здания и АЗС" xfId="150"/>
    <cellStyle name="_S3105_050603_new_23.03 ГТП 12013 ЦРРЛ Урай с учет.замеч. зак-ка" xfId="151"/>
    <cellStyle name="_S3105_050603_new_26.03 ГТП ВОЛП на участке УС Мешиха -УС Лазарево . " xfId="152"/>
    <cellStyle name="_S3105_050603_new_4 квартал Посл. вар. по замечаниям УЦК Ухта-1 №1_21.10.09" xfId="153"/>
    <cellStyle name="_S3105_050603_new_ГТП 12010" xfId="154"/>
    <cellStyle name="_S3105_050603_new_ГТП 12012 ПТС НПС Анжеро-Судженск" xfId="155"/>
    <cellStyle name="_S3105_050603_new_ГТП 12043 КЛС Кротовка-Покровка 9-2" xfId="156"/>
    <cellStyle name="_S3105_050603_new_Свод" xfId="157"/>
    <cellStyle name="_S3105_050603_new_Смета АЗС, склад  (Противопожарная защита) полная по версии Менчинского" xfId="158"/>
    <cellStyle name="_S3105_050603_new_СТН 23. 03 ГТП 12036  ПП КЛС через Терско-Кумский" xfId="159"/>
    <cellStyle name="_S3105_050603_new_СТН 24  03 ГТП 12036  ПП КЛС через Терско-Кумский" xfId="160"/>
    <cellStyle name="_SCS_ECS_LVS" xfId="161"/>
    <cellStyle name="_SCS_ECS_LVS_09.03.10  ВСТО-2 произв.складские здания и АЗС" xfId="162"/>
    <cellStyle name="_SCS_ECS_LVS_23.03 ГТП 12013 ЦРРЛ Урай с учет.замеч. зак-ка" xfId="163"/>
    <cellStyle name="_SCS_ECS_LVS_26.03 ГТП ВОЛП на участке УС Мешиха -УС Лазарево . " xfId="164"/>
    <cellStyle name="_SCS_ECS_LVS_4 квартал Посл. вар. по замечаниям УЦК Ухта-1 №1_21.10.09" xfId="165"/>
    <cellStyle name="_SCS_ECS_LVS_ГТП 12010" xfId="166"/>
    <cellStyle name="_SCS_ECS_LVS_ГТП 12012 ПТС НПС Анжеро-Судженск" xfId="167"/>
    <cellStyle name="_SCS_ECS_LVS_ГТП 12043 КЛС Кротовка-Покровка 9-2" xfId="168"/>
    <cellStyle name="_SCS_ECS_LVS_Свод" xfId="169"/>
    <cellStyle name="_SCS_ECS_LVS_Смета АЗС, склад  (Противопожарная защита) полная по версии Менчинского" xfId="170"/>
    <cellStyle name="_SCS_ECS_LVS_СТН 23. 03 ГТП 12036  ПП КЛС через Терско-Кумский" xfId="171"/>
    <cellStyle name="_SCS_ECS_LVS_СТН 24  03 ГТП 12036  ПП КЛС через Терско-Кумский" xfId="172"/>
    <cellStyle name="_SmResSchort1" xfId="173"/>
    <cellStyle name="_SmResSchort1_09.03.10  ВСТО-2 произв.складские здания и АЗС" xfId="174"/>
    <cellStyle name="_SmResSchort1_23.03 ГТП 12013 ЦРРЛ Урай с учет.замеч. зак-ка" xfId="175"/>
    <cellStyle name="_SmResSchort1_26.03 ГТП ВОЛП на участке УС Мешиха -УС Лазарево . " xfId="176"/>
    <cellStyle name="_SmResSchort1_4 квартал Посл. вар. по замечаниям УЦК Ухта-1 №1_21.10.09" xfId="177"/>
    <cellStyle name="_SmResSchort1_ГТП 12010" xfId="178"/>
    <cellStyle name="_SmResSchort1_ГТП 12012 ПТС НПС Анжеро-Судженск" xfId="179"/>
    <cellStyle name="_SmResSchort1_ГТП 12043 КЛС Кротовка-Покровка 9-2" xfId="180"/>
    <cellStyle name="_SmResSchort1_Свод" xfId="181"/>
    <cellStyle name="_SmResSchort1_Смета АЗС, склад  (Противопожарная защита) полная по версии Менчинского" xfId="182"/>
    <cellStyle name="_SmResSchort1_СТН 23. 03 ГТП 12036  ПП КЛС через Терско-Кумский" xfId="183"/>
    <cellStyle name="_SmResSchort1_СТН 24  03 ГТП 12036  ПП КЛС через Терско-Кумский" xfId="184"/>
    <cellStyle name="_Spec" xfId="185"/>
    <cellStyle name="_Spec_09.03.10  ВСТО-2 произв.складские здания и АЗС" xfId="186"/>
    <cellStyle name="_Spec_23.03 ГТП 12013 ЦРРЛ Урай с учет.замеч. зак-ка" xfId="187"/>
    <cellStyle name="_Spec_26.03 ГТП ВОЛП на участке УС Мешиха -УС Лазарево . " xfId="188"/>
    <cellStyle name="_Spec_4 квартал Посл. вар. по замечаниям УЦК Ухта-1 №1_21.10.09" xfId="189"/>
    <cellStyle name="_Spec_ГТП 12010" xfId="190"/>
    <cellStyle name="_Spec_ГТП 12012 ПТС НПС Анжеро-Судженск" xfId="191"/>
    <cellStyle name="_Spec_ГТП 12043 КЛС Кротовка-Покровка 9-2" xfId="192"/>
    <cellStyle name="_Spec_Свод" xfId="193"/>
    <cellStyle name="_Spec_Смета АЗС, склад  (Противопожарная защита) полная по версии Менчинского" xfId="194"/>
    <cellStyle name="_Spec_СТН 23. 03 ГТП 12036  ПП КЛС через Терско-Кумский" xfId="195"/>
    <cellStyle name="_Spec_СТН 24  03 ГТП 12036  ПП КЛС через Терско-Кумский" xfId="196"/>
    <cellStyle name="_АКТ №15 -С, счет, Кс-3, счет-фактура" xfId="1624"/>
    <cellStyle name="_АКТУАЛ Перечень поставленного не монтируемого оборудования" xfId="1625"/>
    <cellStyle name="_Блок бокс ЛПДС Чепурского" xfId="197"/>
    <cellStyle name="_Братск_S3182_общ_" xfId="198"/>
    <cellStyle name="_Братск_S3182_общ__09.03.10  ВСТО-2 произв.складские здания и АЗС" xfId="199"/>
    <cellStyle name="_Братск_S3182_общ__23.03 ГТП 12013 ЦРРЛ Урай с учет.замеч. зак-ка" xfId="200"/>
    <cellStyle name="_Братск_S3182_общ__26.03 ГТП ВОЛП на участке УС Мешиха -УС Лазарево . " xfId="201"/>
    <cellStyle name="_Братск_S3182_общ__4 квартал Посл. вар. по замечаниям УЦК Ухта-1 №1_21.10.09" xfId="202"/>
    <cellStyle name="_Братск_S3182_общ__ГТП 12010" xfId="203"/>
    <cellStyle name="_Братск_S3182_общ__ГТП 12012 ПТС НПС Анжеро-Судженск" xfId="204"/>
    <cellStyle name="_Братск_S3182_общ__ГТП 12043 КЛС Кротовка-Покровка 9-2" xfId="205"/>
    <cellStyle name="_Братск_S3182_общ__Свод" xfId="206"/>
    <cellStyle name="_Братск_S3182_общ__Смета АЗС, склад  (Противопожарная защита) полная по версии Менчинского" xfId="207"/>
    <cellStyle name="_Братск_S3182_общ__СТН 23. 03 ГТП 12036  ПП КЛС через Терско-Кумский" xfId="208"/>
    <cellStyle name="_Братск_S3182_общ__СТН 24  03 ГТП 12036  ПП КЛС через Терско-Кумский" xfId="209"/>
    <cellStyle name="_Волна давления" xfId="210"/>
    <cellStyle name="_Все системы 2" xfId="211"/>
    <cellStyle name="_Все системы 2_09.03.10  ВСТО-2 произв.складские здания и АЗС" xfId="212"/>
    <cellStyle name="_Все системы 2_23.03 ГТП 12013 ЦРРЛ Урай с учет.замеч. зак-ка" xfId="213"/>
    <cellStyle name="_Все системы 2_26.03 ГТП ВОЛП на участке УС Мешиха -УС Лазарево . " xfId="214"/>
    <cellStyle name="_Все системы 2_4 квартал Посл. вар. по замечаниям УЦК Ухта-1 №1_21.10.09" xfId="215"/>
    <cellStyle name="_Все системы 2_ГТП 12010" xfId="216"/>
    <cellStyle name="_Все системы 2_ГТП 12012 ПТС НПС Анжеро-Судженск" xfId="217"/>
    <cellStyle name="_Все системы 2_ГТП 12043 КЛС Кротовка-Покровка 9-2" xfId="218"/>
    <cellStyle name="_Все системы 2_Свод" xfId="219"/>
    <cellStyle name="_Все системы 2_Смета АЗС, склад  (Противопожарная защита) полная по версии Менчинского" xfId="220"/>
    <cellStyle name="_Все системы 2_СТН 23. 03 ГТП 12036  ПП КЛС через Терско-Кумский" xfId="221"/>
    <cellStyle name="_Все системы 2_СТН 24  03 ГТП 12036  ПП КЛС через Терско-Кумский" xfId="222"/>
    <cellStyle name="_ГРС Сибай" xfId="223"/>
    <cellStyle name="_ГРС Сибай_09.03.10  ВСТО-2 произв.складские здания и АЗС" xfId="224"/>
    <cellStyle name="_ГРС Сибай_11004 ОПС Кимельтей 14.08.09г." xfId="225"/>
    <cellStyle name="_ГРС Сибай_23.03 ГТП 12013 ЦРРЛ Урай с учет.замеч. зак-ка" xfId="226"/>
    <cellStyle name="_ГРС Сибай_26.03 ГТП ВОЛП на участке УС Мешиха -УС Лазарево . " xfId="227"/>
    <cellStyle name="_ГРС Сибай_4 квартал Посл. вар. по замечаниям УЦК Ухта-1 №1_21.10.09" xfId="228"/>
    <cellStyle name="_ГРС Сибай_ГТП 12010" xfId="229"/>
    <cellStyle name="_ГРС Сибай_ГТП 12012 ПТС НПС Анжеро-Судженск" xfId="230"/>
    <cellStyle name="_ГРС Сибай_ГТП 12043 КЛС Кротовка-Покровка 9-2" xfId="231"/>
    <cellStyle name="_ГРС Сибай_Копия замечания Я-М 283-314 " xfId="232"/>
    <cellStyle name="_ГРС Сибай_ПИР АСТУЭ АИИСКУЭ 02_03_10" xfId="233"/>
    <cellStyle name="_ГРС Сибай_ПИР ДОП работы -АИИСКУЭ НПС12_13" xfId="234"/>
    <cellStyle name="_ГРС Сибай_Свод" xfId="235"/>
    <cellStyle name="_ГРС Сибай_Смета АЗС, склад  (Противопожарная защита) полная по версии Менчинского" xfId="236"/>
    <cellStyle name="_ГРС Сибай_СТН 23. 03 ГТП 12036  ПП КЛС через Терско-Кумский" xfId="237"/>
    <cellStyle name="_ГРС Сибай_СТН 24  03 ГТП 12036  ПП КЛС через Терско-Кумский" xfId="238"/>
    <cellStyle name="_ГТП проектные Замена трубы_1917-1923 от экспер" xfId="239"/>
    <cellStyle name="_ГТП проектные Замена трубы_1917-1923 от экспер_4 квартал Посл. вар. по замечаниям УЦК Ухта-1 №1_21.10.09" xfId="240"/>
    <cellStyle name="_ГТП проектные Замена трубы_1917-1923 от экспер_АПС_БПО_УРНУ" xfId="241"/>
    <cellStyle name="_ГТП проектные Замена трубы_1917-1923 от экспер_Копия Замена запорн  арматуры №8486 Ковали-2-откор  СЗМН" xfId="242"/>
    <cellStyle name="_ГТП проектные Замена трубы_1917-1923 от экспер_Корр-Система_автоматики_РП_НПС_Платина" xfId="243"/>
    <cellStyle name="_ГТП проектные Замена трубы_1917-1923 от экспер_Смета АЗС, склад  (Противопожарная защита) полная по версии Менчинского" xfId="244"/>
    <cellStyle name="_ГТП_ испр2-0002.1-Сметы-Артскв. ЛЭС Лугинецкое" xfId="245"/>
    <cellStyle name="_ГТП_ ПИР БИК СМН-Приводино_12.05.09" xfId="246"/>
    <cellStyle name="_ГТП_ ПИР БИК СМН-Приводино_12.05.09_09.03.10  ВСТО-2 произв.складские здания и АЗС" xfId="247"/>
    <cellStyle name="_ГТП_ ПИР БИК СМН-Приводино_12.05.09_23.03 ГТП 12013 ЦРРЛ Урай с учет.замеч. зак-ка" xfId="248"/>
    <cellStyle name="_ГТП_ ПИР БИК СМН-Приводино_12.05.09_26.03 ГТП ВОЛП на участке УС Мешиха -УС Лазарево . " xfId="249"/>
    <cellStyle name="_ГТП_ ПИР БИК СМН-Приводино_12.05.09_4 квартал Посл. вар. по замечаниям УЦК Ухта-1 №1_21.10.09" xfId="250"/>
    <cellStyle name="_ГТП_ ПИР БИК СМН-Приводино_12.05.09_ГТП 12010" xfId="251"/>
    <cellStyle name="_ГТП_ ПИР БИК СМН-Приводино_12.05.09_ГТП 12012 ПТС НПС Анжеро-Судженск" xfId="252"/>
    <cellStyle name="_ГТП_ ПИР БИК СМН-Приводино_12.05.09_ГТП 12043 КЛС Кротовка-Покровка 9-2" xfId="253"/>
    <cellStyle name="_ГТП_ ПИР БИК СМН-Приводино_12.05.09_Свод" xfId="254"/>
    <cellStyle name="_ГТП_ ПИР БИК СМН-Приводино_12.05.09_Смета АЗС, склад  (Противопожарная защита) полная по версии Менчинского" xfId="255"/>
    <cellStyle name="_ГТП_ ПИР БИК СМН-Приводино_12.05.09_СТН 23. 03 ГТП 12036  ПП КЛС через Терско-Кумский" xfId="256"/>
    <cellStyle name="_ГТП_ ПИР БИК СМН-Приводино_12.05.09_СТН 24  03 ГТП 12036  ПП КЛС через Терско-Кумский" xfId="257"/>
    <cellStyle name="_ГТП_ р.Сызранка 1444 (ИИ+ПР)" xfId="258"/>
    <cellStyle name="_ГТП_Замена подв.переход р. Панинский Еган" xfId="259"/>
    <cellStyle name="_ГТП_Коррек2_0063-Сметы_РВС 20000м3 №3 Конда_Кон3." xfId="260"/>
    <cellStyle name="_ГТП_Коррек2_Сметы_ РВС 20000м3 №3 З-Сургут ЗС3" xfId="261"/>
    <cellStyle name="_ГТП_Коррект-0068-Сметы_ РВС-20000м3 №2 Урьевская-4" xfId="262"/>
    <cellStyle name="_ГТП_НПС Синдор Газ" xfId="263"/>
    <cellStyle name="_ГТП_НПС Синдор Газ_09.03.10  ВСТО-2 произв.складские здания и АЗС" xfId="264"/>
    <cellStyle name="_ГТП_НПС Синдор Газ_23.03 ГТП 12013 ЦРРЛ Урай с учет.замеч. зак-ка" xfId="265"/>
    <cellStyle name="_ГТП_НПС Синдор Газ_26.03 ГТП ВОЛП на участке УС Мешиха -УС Лазарево . " xfId="266"/>
    <cellStyle name="_ГТП_НПС Синдор Газ_4 квартал Посл. вар. по замечаниям УЦК Ухта-1 №1_21.10.09" xfId="267"/>
    <cellStyle name="_ГТП_НПС Синдор Газ_ГТП 12010" xfId="268"/>
    <cellStyle name="_ГТП_НПС Синдор Газ_ГТП 12012 ПТС НПС Анжеро-Судженск" xfId="269"/>
    <cellStyle name="_ГТП_НПС Синдор Газ_ГТП 12043 КЛС Кротовка-Покровка 9-2" xfId="270"/>
    <cellStyle name="_ГТП_НПС Синдор Газ_Свод" xfId="271"/>
    <cellStyle name="_ГТП_НПС Синдор Газ_Смета АЗС, склад  (Противопожарная защита) полная по версии Менчинского" xfId="272"/>
    <cellStyle name="_ГТП_НПС Синдор Газ_СТН 23. 03 ГТП 12036  ПП КЛС через Терско-Кумский" xfId="273"/>
    <cellStyle name="_ГТП_НПС Синдор Газ_СТН 24  03 ГТП 12036  ПП КЛС через Терско-Кумский" xfId="274"/>
    <cellStyle name="_ГТП_Нюксеница Сметы СМН-11" xfId="275"/>
    <cellStyle name="_ГТП_Нюксеница Сметы СМН-11_09.03.10  ВСТО-2 произв.складские здания и АЗС" xfId="276"/>
    <cellStyle name="_ГТП_Нюксеница Сметы СМН-11_23.03 ГТП 12013 ЦРРЛ Урай с учет.замеч. зак-ка" xfId="277"/>
    <cellStyle name="_ГТП_Нюксеница Сметы СМН-11_26.03 ГТП ВОЛП на участке УС Мешиха -УС Лазарево . " xfId="278"/>
    <cellStyle name="_ГТП_Нюксеница Сметы СМН-11_4 квартал Посл. вар. по замечаниям УЦК Ухта-1 №1_21.10.09" xfId="279"/>
    <cellStyle name="_ГТП_Нюксеница Сметы СМН-11_ГТП 12010" xfId="280"/>
    <cellStyle name="_ГТП_Нюксеница Сметы СМН-11_ГТП 12012 ПТС НПС Анжеро-Судженск" xfId="281"/>
    <cellStyle name="_ГТП_Нюксеница Сметы СМН-11_ГТП 12043 КЛС Кротовка-Покровка 9-2" xfId="282"/>
    <cellStyle name="_ГТП_Нюксеница Сметы СМН-11_Свод" xfId="283"/>
    <cellStyle name="_ГТП_Нюксеница Сметы СМН-11_Смета АЗС, склад  (Противопожарная защита) полная по версии Менчинского" xfId="284"/>
    <cellStyle name="_ГТП_Нюксеница Сметы СМН-11_СТН 23. 03 ГТП 12036  ПП КЛС через Терско-Кумский" xfId="285"/>
    <cellStyle name="_ГТП_Нюксеница Сметы СМН-11_СТН 24  03 ГТП 12036  ПП КЛС через Терско-Кумский" xfId="286"/>
    <cellStyle name="_ГТП_Образец сводной сметы" xfId="287"/>
    <cellStyle name="_ГТП_ПИР БИК СМН-Чикшино_11.05.09" xfId="288"/>
    <cellStyle name="_ГТП_ПИР БИК СМН-Чикшино_11.05.09_09.03.10  ВСТО-2 произв.складские здания и АЗС" xfId="289"/>
    <cellStyle name="_ГТП_ПИР БИК СМН-Чикшино_11.05.09_23.03 ГТП 12013 ЦРРЛ Урай с учет.замеч. зак-ка" xfId="290"/>
    <cellStyle name="_ГТП_ПИР БИК СМН-Чикшино_11.05.09_26.03 ГТП ВОЛП на участке УС Мешиха -УС Лазарево . " xfId="291"/>
    <cellStyle name="_ГТП_ПИР БИК СМН-Чикшино_11.05.09_4 квартал Посл. вар. по замечаниям УЦК Ухта-1 №1_21.10.09" xfId="292"/>
    <cellStyle name="_ГТП_ПИР БИК СМН-Чикшино_11.05.09_ГТП 12010" xfId="293"/>
    <cellStyle name="_ГТП_ПИР БИК СМН-Чикшино_11.05.09_ГТП 12012 ПТС НПС Анжеро-Судженск" xfId="294"/>
    <cellStyle name="_ГТП_ПИР БИК СМН-Чикшино_11.05.09_ГТП 12043 КЛС Кротовка-Покровка 9-2" xfId="295"/>
    <cellStyle name="_ГТП_ПИР БИК СМН-Чикшино_11.05.09_Свод" xfId="296"/>
    <cellStyle name="_ГТП_ПИР БИК СМН-Чикшино_11.05.09_Смета АЗС, склад  (Противопожарная защита) полная по версии Менчинского" xfId="297"/>
    <cellStyle name="_ГТП_ПИР БИК СМН-Чикшино_11.05.09_СТН 23. 03 ГТП 12036  ПП КЛС через Терско-Кумский" xfId="298"/>
    <cellStyle name="_ГТП_ПИР БИК СМН-Чикшино_11.05.09_СТН 24  03 ГТП 12036  ПП КЛС через Терско-Кумский" xfId="299"/>
    <cellStyle name="_ГТП_р Сыня Сметы СМН-11" xfId="300"/>
    <cellStyle name="_ГТП_р Сыня Сметы СМН-11_09.03.10  ВСТО-2 произв.складские здания и АЗС" xfId="301"/>
    <cellStyle name="_ГТП_р Сыня Сметы СМН-11_23.03 ГТП 12013 ЦРРЛ Урай с учет.замеч. зак-ка" xfId="302"/>
    <cellStyle name="_ГТП_р Сыня Сметы СМН-11_26.03 ГТП ВОЛП на участке УС Мешиха -УС Лазарево . " xfId="303"/>
    <cellStyle name="_ГТП_р Сыня Сметы СМН-11_4 квартал Посл. вар. по замечаниям УЦК Ухта-1 №1_21.10.09" xfId="304"/>
    <cellStyle name="_ГТП_р Сыня Сметы СМН-11_ГТП 12010" xfId="305"/>
    <cellStyle name="_ГТП_р Сыня Сметы СМН-11_ГТП 12012 ПТС НПС Анжеро-Судженск" xfId="306"/>
    <cellStyle name="_ГТП_р Сыня Сметы СМН-11_ГТП 12043 КЛС Кротовка-Покровка 9-2" xfId="307"/>
    <cellStyle name="_ГТП_р Сыня Сметы СМН-11_Свод" xfId="308"/>
    <cellStyle name="_ГТП_р Сыня Сметы СМН-11_Смета АЗС, склад  (Противопожарная защита) полная по версии Менчинского" xfId="309"/>
    <cellStyle name="_ГТП_р Сыня Сметы СМН-11_СТН 23. 03 ГТП 12036  ПП КЛС через Терско-Кумский" xfId="310"/>
    <cellStyle name="_ГТП_р Сыня Сметы СМН-11_СТН 24  03 ГТП 12036  ПП КЛС через Терско-Кумский" xfId="311"/>
    <cellStyle name="_ГТП_р Холуйница Сметы СМН-11" xfId="312"/>
    <cellStyle name="_ГТП_р Холуйница Сметы СМН-11_09.03.10  ВСТО-2 произв.складские здания и АЗС" xfId="313"/>
    <cellStyle name="_ГТП_р Холуйница Сметы СМН-11_23.03 ГТП 12013 ЦРРЛ Урай с учет.замеч. зак-ка" xfId="314"/>
    <cellStyle name="_ГТП_р Холуйница Сметы СМН-11_26.03 ГТП ВОЛП на участке УС Мешиха -УС Лазарево . " xfId="315"/>
    <cellStyle name="_ГТП_р Холуйница Сметы СМН-11_4 квартал Посл. вар. по замечаниям УЦК Ухта-1 №1_21.10.09" xfId="316"/>
    <cellStyle name="_ГТП_р Холуйница Сметы СМН-11_ГТП 12010" xfId="317"/>
    <cellStyle name="_ГТП_р Холуйница Сметы СМН-11_ГТП 12012 ПТС НПС Анжеро-Судженск" xfId="318"/>
    <cellStyle name="_ГТП_р Холуйница Сметы СМН-11_ГТП 12043 КЛС Кротовка-Покровка 9-2" xfId="319"/>
    <cellStyle name="_ГТП_р Холуйница Сметы СМН-11_Свод" xfId="320"/>
    <cellStyle name="_ГТП_р Холуйница Сметы СМН-11_Смета АЗС, склад  (Противопожарная защита) полная по версии Менчинского" xfId="321"/>
    <cellStyle name="_ГТП_р Холуйница Сметы СМН-11_СТН 23. 03 ГТП 12036  ПП КЛС через Терско-Кумский" xfId="322"/>
    <cellStyle name="_ГТП_р Холуйница Сметы СМН-11_СТН 24  03 ГТП 12036  ПП КЛС через Терско-Кумский" xfId="323"/>
    <cellStyle name="_ГТП_р Шаболга Сметы СМН-11" xfId="324"/>
    <cellStyle name="_ГТП_р Шаболга Сметы СМН-11_09.03.10  ВСТО-2 произв.складские здания и АЗС" xfId="325"/>
    <cellStyle name="_ГТП_р Шаболга Сметы СМН-11_23.03 ГТП 12013 ЦРРЛ Урай с учет.замеч. зак-ка" xfId="326"/>
    <cellStyle name="_ГТП_р Шаболга Сметы СМН-11_26.03 ГТП ВОЛП на участке УС Мешиха -УС Лазарево . " xfId="327"/>
    <cellStyle name="_ГТП_р Шаболга Сметы СМН-11_4 квартал Посл. вар. по замечаниям УЦК Ухта-1 №1_21.10.09" xfId="328"/>
    <cellStyle name="_ГТП_р Шаболга Сметы СМН-11_ГТП 12010" xfId="329"/>
    <cellStyle name="_ГТП_р Шаболга Сметы СМН-11_ГТП 12012 ПТС НПС Анжеро-Судженск" xfId="330"/>
    <cellStyle name="_ГТП_р Шаболга Сметы СМН-11_ГТП 12043 КЛС Кротовка-Покровка 9-2" xfId="331"/>
    <cellStyle name="_ГТП_р Шаболга Сметы СМН-11_Свод" xfId="332"/>
    <cellStyle name="_ГТП_р Шаболга Сметы СМН-11_Смета АЗС, склад  (Противопожарная защита) полная по версии Менчинского" xfId="333"/>
    <cellStyle name="_ГТП_р Шаболга Сметы СМН-11_СТН 23. 03 ГТП 12036  ПП КЛС через Терско-Кумский" xfId="334"/>
    <cellStyle name="_ГТП_р Шаболга Сметы СМН-11_СТН 24  03 ГТП 12036  ПП КЛС через Терско-Кумский" xfId="335"/>
    <cellStyle name="_ГТП_САП НПС Дебесы" xfId="336"/>
    <cellStyle name="_ГТП_САП НПС Дебесы_4 квартал Посл. вар. по замечаниям УЦК Ухта-1 №1_21.10.09" xfId="337"/>
    <cellStyle name="_ГТП_САП НПС Дебесы_АПС_БПО_УРНУ" xfId="338"/>
    <cellStyle name="_ГТП_САП НПС Дебесы_Копия Замена запорн  арматуры №8486 Ковали-2-откор  СЗМН" xfId="339"/>
    <cellStyle name="_ГТП_САП НПС Дебесы_Корр-Система_автоматики_РП_НПС_Платина" xfId="340"/>
    <cellStyle name="_ГТП_САП НПС Дебесы_Смета АЗС, склад  (Противопожарная защита) полная по версии Менчинского" xfId="341"/>
    <cellStyle name="_ГТП_Смета на ПИР СТО на ЛПДС Сокур" xfId="342"/>
    <cellStyle name="_ГТП_Смета на ПИР СТО на ЛПДС Сокур_4 квартал Посл. вар. по замечаниям УЦК Ухта-1 №1_21.10.09" xfId="343"/>
    <cellStyle name="_ГТП_Смета на ПИР СТО на ЛПДС Сокур_АПС_БПО_УРНУ" xfId="344"/>
    <cellStyle name="_ГТП_Смета на ПИР СТО на ЛПДС Сокур_Копия Замена запорн  арматуры №8486 Ковали-2-откор  СЗМН" xfId="345"/>
    <cellStyle name="_ГТП_Смета на ПИР СТО на ЛПДС Сокур_Корр-Система_автоматики_РП_НПС_Платина" xfId="346"/>
    <cellStyle name="_ГТП_Смета на ПИР СТО на ЛПДС Сокур_Смета АЗС, склад  (Противопожарная защита) полная по версии Менчинского" xfId="347"/>
    <cellStyle name="_ГТП_Смета ПиР Субханкулово8 к ДС" xfId="348"/>
    <cellStyle name="_ГТП_Смета ПиР Субханкулово8 к ДС_09.03.10  ВСТО-2 произв.складские здания и АЗС" xfId="349"/>
    <cellStyle name="_ГТП_Смета ПиР Субханкулово8 к ДС_23.03 ГТП 12013 ЦРРЛ Урай с учет.замеч. зак-ка" xfId="350"/>
    <cellStyle name="_ГТП_Смета ПиР Субханкулово8 к ДС_26.03 ГТП ВОЛП на участке УС Мешиха -УС Лазарево . " xfId="351"/>
    <cellStyle name="_ГТП_Смета ПиР Субханкулово8 к ДС_4 квартал Посл. вар. по замечаниям УЦК Ухта-1 №1_21.10.09" xfId="352"/>
    <cellStyle name="_ГТП_Смета ПиР Субханкулово8 к ДС_ГТП 12010" xfId="353"/>
    <cellStyle name="_ГТП_Смета ПиР Субханкулово8 к ДС_ГТП 12012 ПТС НПС Анжеро-Судженск" xfId="354"/>
    <cellStyle name="_ГТП_Смета ПиР Субханкулово8 к ДС_ГТП 12043 КЛС Кротовка-Покровка 9-2" xfId="355"/>
    <cellStyle name="_ГТП_Смета ПиР Субханкулово8 к ДС_Свод" xfId="356"/>
    <cellStyle name="_ГТП_Смета ПиР Субханкулово8 к ДС_Смета АЗС, склад  (Противопожарная защита) полная по версии Менчинского" xfId="357"/>
    <cellStyle name="_ГТП_Смета ПиР Субханкулово8 к ДС_СТН 23. 03 ГТП 12036  ПП КЛС через Терско-Кумский" xfId="358"/>
    <cellStyle name="_ГТП_Смета ПиР Субханкулово8 к ДС_СТН 24  03 ГТП 12036  ПП КЛС через Терско-Кумский" xfId="359"/>
    <cellStyle name="_ГТП_СТО Сокур 200 маш" xfId="360"/>
    <cellStyle name="_ГТП-11017_ Киенгоп.АЗС" xfId="361"/>
    <cellStyle name="_ГТП-11019_ ЛТМ РРНУ -3039 ПД+РД+СВОД" xfId="362"/>
    <cellStyle name="_ГТП-11102_ Рек подъездных путей Муслюмово АРНУ откор" xfId="363"/>
    <cellStyle name="_ГТП-11102_ Рек подъездных путей Муслюмово АРНУ откор_4 квартал Посл. вар. по замечаниям УЦК Ухта-1 №1_21.10.09" xfId="364"/>
    <cellStyle name="_ГТП-11102_ Рек подъездных путей Муслюмово АРНУ откор_АПС_БПО_УРНУ" xfId="365"/>
    <cellStyle name="_ГТП-11102_ Рек подъездных путей Муслюмово АРНУ откор_Копия Замена запорн  арматуры №8486 Ковали-2-откор  СЗМН" xfId="366"/>
    <cellStyle name="_ГТП-11102_ Рек подъездных путей Муслюмово АРНУ откор_Корр-Система_автоматики_РП_НПС_Платина" xfId="367"/>
    <cellStyle name="_ГТП-11102_ Рек подъездных путей Муслюмово АРНУ откор_Смета АЗС, склад  (Противопожарная защита) полная по версии Менчинского" xfId="368"/>
    <cellStyle name="_Задв_№211 Py64 МН Сургут-Полоцк" xfId="369"/>
    <cellStyle name="_Задвижка клиновая Ду700 Pу75  №16 НПС Бисер" xfId="370"/>
    <cellStyle name="_ЗИП" xfId="371"/>
    <cellStyle name="_ЗИП_09.03.10  ВСТО-2 произв.складские здания и АЗС" xfId="372"/>
    <cellStyle name="_ЗИП_23.03 ГТП 12013 ЦРРЛ Урай с учет.замеч. зак-ка" xfId="373"/>
    <cellStyle name="_ЗИП_26.03 ГТП ВОЛП на участке УС Мешиха -УС Лазарево . " xfId="374"/>
    <cellStyle name="_ЗИП_4 квартал Посл. вар. по замечаниям УЦК Ухта-1 №1_21.10.09" xfId="375"/>
    <cellStyle name="_ЗИП_ГТП 12010" xfId="376"/>
    <cellStyle name="_ЗИП_ГТП 12012 ПТС НПС Анжеро-Судженск" xfId="377"/>
    <cellStyle name="_ЗИП_ГТП 12043 КЛС Кротовка-Покровка 9-2" xfId="378"/>
    <cellStyle name="_ЗИП_Свод" xfId="379"/>
    <cellStyle name="_ЗИП_Смета АЗС, склад  (Противопожарная защита) полная по версии Менчинского" xfId="380"/>
    <cellStyle name="_ЗИП_СТН 23. 03 ГТП 12036  ПП КЛС через Терско-Кумский" xfId="381"/>
    <cellStyle name="_ЗИП_СТН 24  03 ГТП 12036  ПП КЛС через Терско-Кумский" xfId="382"/>
    <cellStyle name="_ЗРУ Микунь Д изм 1" xfId="383"/>
    <cellStyle name="_ЗРУ таёжная" xfId="384"/>
    <cellStyle name="_изыскания 16кв.дом  Алдан" xfId="385"/>
    <cellStyle name="_Исправленый 28.07.05 Уяр" xfId="386"/>
    <cellStyle name="_ИТМ ГО ЧС" xfId="387"/>
    <cellStyle name="_к ДС СОД Уса (2)" xfId="388"/>
    <cellStyle name="_к ДС СОД Уса (2)_4 квартал Посл. вар. по замечаниям УЦК Ухта-1 №1_21.10.09" xfId="389"/>
    <cellStyle name="_к ДС СОД Уса (2)_АПС_БПО_УРНУ" xfId="390"/>
    <cellStyle name="_к ДС СОД Уса (2)_Копия Замена запорн  арматуры №8486 Ковали-2-откор  СЗМН" xfId="391"/>
    <cellStyle name="_к ДС СОД Уса (2)_Корр-Система_автоматики_РП_НПС_Платина" xfId="392"/>
    <cellStyle name="_к ДС СОД Уса (2)_Смета АЗС, склад  (Противопожарная защита) полная по версии Менчинского" xfId="393"/>
    <cellStyle name="_К.Пл.РВС5000 №4 Салават" xfId="394"/>
    <cellStyle name="_Кал.план ВЛ-35кв Угутская" xfId="395"/>
    <cellStyle name="_Кал.план ВЛ-35кв Угутская_09.03.10  ВСТО-2 произв.складские здания и АЗС" xfId="396"/>
    <cellStyle name="_Кал.план ВЛ-35кв Угутская_23.03 ГТП 12013 ЦРРЛ Урай с учет.замеч. зак-ка" xfId="397"/>
    <cellStyle name="_Кал.план ВЛ-35кв Угутская_26.03 ГТП ВОЛП на участке УС Мешиха -УС Лазарево . " xfId="398"/>
    <cellStyle name="_Кал.план ВЛ-35кв Угутская_4 квартал Посл. вар. по замечаниям УЦК Ухта-1 №1_21.10.09" xfId="399"/>
    <cellStyle name="_Кал.план ВЛ-35кв Угутская_ГТП 12010" xfId="400"/>
    <cellStyle name="_Кал.план ВЛ-35кв Угутская_ГТП 12012 ПТС НПС Анжеро-Судженск" xfId="401"/>
    <cellStyle name="_Кал.план ВЛ-35кв Угутская_ГТП 12043 КЛС Кротовка-Покровка 9-2" xfId="402"/>
    <cellStyle name="_Кал.план ВЛ-35кв Угутская_Свод" xfId="403"/>
    <cellStyle name="_Кал.план ВЛ-35кв Угутская_Смета АЗС, склад  (Противопожарная защита) полная по версии Менчинского" xfId="404"/>
    <cellStyle name="_Кал.план ВЛ-35кв Угутская_СТН 23. 03 ГТП 12036  ПП КЛС через Терско-Кумский" xfId="405"/>
    <cellStyle name="_Кал.план ВЛ-35кв Угутская_СТН 24  03 ГТП 12036  ПП КЛС через Терско-Кумский" xfId="406"/>
    <cellStyle name="_Книга1" xfId="407"/>
    <cellStyle name="_Книга1 (4)" xfId="408"/>
    <cellStyle name="_Командировочные" xfId="409"/>
    <cellStyle name="_Командировочные_09.03.10  ВСТО-2 произв.складские здания и АЗС" xfId="410"/>
    <cellStyle name="_Командировочные_23.03 ГТП 12013 ЦРРЛ Урай с учет.замеч. зак-ка" xfId="411"/>
    <cellStyle name="_Командировочные_26.03 ГТП ВОЛП на участке УС Мешиха -УС Лазарево . " xfId="412"/>
    <cellStyle name="_Командировочные_4 квартал Посл. вар. по замечаниям УЦК Ухта-1 №1_21.10.09" xfId="413"/>
    <cellStyle name="_Командировочные_ГТП 12010" xfId="414"/>
    <cellStyle name="_Командировочные_ГТП 12012 ПТС НПС Анжеро-Судженск" xfId="415"/>
    <cellStyle name="_Командировочные_ГТП 12043 КЛС Кротовка-Покровка 9-2" xfId="416"/>
    <cellStyle name="_Командировочные_Свод" xfId="417"/>
    <cellStyle name="_Командировочные_Смета АЗС, склад  (Противопожарная защита) полная по версии Менчинского" xfId="418"/>
    <cellStyle name="_Командировочные_СТН 23. 03 ГТП 12036  ПП КЛС через Терско-Кумский" xfId="419"/>
    <cellStyle name="_Командировочные_СТН 24  03 ГТП 12036  ПП КЛС через Терско-Кумский" xfId="420"/>
    <cellStyle name="_Копия БП_доп макет" xfId="421"/>
    <cellStyle name="_Копия БП_доп макет_09.03.10  ВСТО-2 произв.складские здания и АЗС" xfId="422"/>
    <cellStyle name="_Копия БП_доп макет_23.03 ГТП 12013 ЦРРЛ Урай с учет.замеч. зак-ка" xfId="423"/>
    <cellStyle name="_Копия БП_доп макет_26.03 ГТП ВОЛП на участке УС Мешиха -УС Лазарево . " xfId="424"/>
    <cellStyle name="_Копия БП_доп макет_4 квартал Посл. вар. по замечаниям УЦК Ухта-1 №1_21.10.09" xfId="425"/>
    <cellStyle name="_Копия БП_доп макет_ГТП 12010" xfId="426"/>
    <cellStyle name="_Копия БП_доп макет_ГТП 12012 ПТС НПС Анжеро-Судженск" xfId="427"/>
    <cellStyle name="_Копия БП_доп макет_ГТП 12043 КЛС Кротовка-Покровка 9-2" xfId="428"/>
    <cellStyle name="_Копия БП_доп макет_Свод" xfId="429"/>
    <cellStyle name="_Копия БП_доп макет_Смета АЗС, склад  (Противопожарная защита) полная по версии Менчинского" xfId="430"/>
    <cellStyle name="_Копия БП_доп макет_СТН 23. 03 ГТП 12036  ПП КЛС через Терско-Кумский" xfId="431"/>
    <cellStyle name="_Копия БП_доп макет_СТН 24  03 ГТП 12036  ПП КЛС через Терско-Кумский" xfId="432"/>
    <cellStyle name="_Копия Смета ПИР для зак (Газ геодезия)V3" xfId="433"/>
    <cellStyle name="_Копия Смета ПИР для зак (Газ геодезия)V3_09.03.10  ВСТО-2 произв.складские здания и АЗС" xfId="434"/>
    <cellStyle name="_Копия Смета ПИР для зак (Газ геодезия)V3_23.03 ГТП 12013 ЦРРЛ Урай с учет.замеч. зак-ка" xfId="435"/>
    <cellStyle name="_Копия Смета ПИР для зак (Газ геодезия)V3_26.03 ГТП ВОЛП на участке УС Мешиха -УС Лазарево . " xfId="436"/>
    <cellStyle name="_Копия Смета ПИР для зак (Газ геодезия)V3_4 квартал Посл. вар. по замечаниям УЦК Ухта-1 №1_21.10.09" xfId="437"/>
    <cellStyle name="_Копия Смета ПИР для зак (Газ геодезия)V3_ГТП 12010" xfId="438"/>
    <cellStyle name="_Копия Смета ПИР для зак (Газ геодезия)V3_ГТП 12012 ПТС НПС Анжеро-Судженск" xfId="439"/>
    <cellStyle name="_Копия Смета ПИР для зак (Газ геодезия)V3_ГТП 12043 КЛС Кротовка-Покровка 9-2" xfId="440"/>
    <cellStyle name="_Копия Смета ПИР для зак (Газ геодезия)V3_Свод" xfId="441"/>
    <cellStyle name="_Копия Смета ПИР для зак (Газ геодезия)V3_Смета АЗС, склад  (Противопожарная защита) полная по версии Менчинского" xfId="442"/>
    <cellStyle name="_Копия Смета ПИР для зак (Газ геодезия)V3_СТН 23. 03 ГТП 12036  ПП КЛС через Терско-Кумский" xfId="443"/>
    <cellStyle name="_Копия Смета ПИР для зак (Газ геодезия)V3_СТН 24  03 ГТП 12036  ПП КЛС через Терско-Кумский" xfId="444"/>
    <cellStyle name="_Копия Форма 3П субподрядная_ГТП" xfId="445"/>
    <cellStyle name="_корректировка смет" xfId="446"/>
    <cellStyle name="_КС 2 5" xfId="1626"/>
    <cellStyle name="_КСВТ" xfId="447"/>
    <cellStyle name="_КСВТ_09.03.10  ВСТО-2 произв.складские здания и АЗС" xfId="448"/>
    <cellStyle name="_КСВТ_23.03 ГТП 12013 ЦРРЛ Урай с учет.замеч. зак-ка" xfId="449"/>
    <cellStyle name="_КСВТ_26.03 ГТП ВОЛП на участке УС Мешиха -УС Лазарево . " xfId="450"/>
    <cellStyle name="_КСВТ_4 квартал Посл. вар. по замечаниям УЦК Ухта-1 №1_21.10.09" xfId="451"/>
    <cellStyle name="_КСВТ_ГТП 12010" xfId="452"/>
    <cellStyle name="_КСВТ_ГТП 12012 ПТС НПС Анжеро-Судженск" xfId="453"/>
    <cellStyle name="_КСВТ_ГТП 12043 КЛС Кротовка-Покровка 9-2" xfId="454"/>
    <cellStyle name="_КСВТ_Свод" xfId="455"/>
    <cellStyle name="_КСВТ_Смета АЗС, склад  (Противопожарная защита) полная по версии Менчинского" xfId="456"/>
    <cellStyle name="_КСВТ_СТН 23. 03 ГТП 12036  ПП КЛС через Терско-Кумский" xfId="457"/>
    <cellStyle name="_КСВТ_СТН 24  03 ГТП 12036  ПП КЛС через Терско-Кумский" xfId="458"/>
    <cellStyle name="_КТСО УС Черниковск" xfId="459"/>
    <cellStyle name="_Леско1" xfId="460"/>
    <cellStyle name="_Леско1_09.03.10  ВСТО-2 произв.складские здания и АЗС" xfId="461"/>
    <cellStyle name="_Леско1_23.03 ГТП 12013 ЦРРЛ Урай с учет.замеч. зак-ка" xfId="462"/>
    <cellStyle name="_Леско1_26.03 ГТП ВОЛП на участке УС Мешиха -УС Лазарево . " xfId="463"/>
    <cellStyle name="_Леско1_4 квартал Посл. вар. по замечаниям УЦК Ухта-1 №1_21.10.09" xfId="464"/>
    <cellStyle name="_Леско1_ГТП 12010" xfId="465"/>
    <cellStyle name="_Леско1_ГТП 12012 ПТС НПС Анжеро-Судженск" xfId="466"/>
    <cellStyle name="_Леско1_ГТП 12043 КЛС Кротовка-Покровка 9-2" xfId="467"/>
    <cellStyle name="_Леско1_Свод" xfId="468"/>
    <cellStyle name="_Леско1_Смета АЗС, склад  (Противопожарная защита) полная по версии Менчинского" xfId="469"/>
    <cellStyle name="_Леско1_СТН 23. 03 ГТП 12036  ПП КЛС через Терско-Кумский" xfId="470"/>
    <cellStyle name="_Леско1_СТН 24  03 ГТП 12036  ПП КЛС через Терско-Кумский" xfId="471"/>
    <cellStyle name="_Микроэкономика  1 Проектные работы" xfId="472"/>
    <cellStyle name="_Микроэкономика  1 Проектные работы_09.03.10  ВСТО-2 произв.складские здания и АЗС" xfId="473"/>
    <cellStyle name="_Микроэкономика  1 Проектные работы_23.03 ГТП 12013 ЦРРЛ Урай с учет.замеч. зак-ка" xfId="474"/>
    <cellStyle name="_Микроэкономика  1 Проектные работы_26.03 ГТП ВОЛП на участке УС Мешиха -УС Лазарево . " xfId="475"/>
    <cellStyle name="_Микроэкономика  1 Проектные работы_4 квартал Посл. вар. по замечаниям УЦК Ухта-1 №1_21.10.09" xfId="476"/>
    <cellStyle name="_Микроэкономика  1 Проектные работы_ГТП 12010" xfId="477"/>
    <cellStyle name="_Микроэкономика  1 Проектные работы_ГТП 12012 ПТС НПС Анжеро-Судженск" xfId="478"/>
    <cellStyle name="_Микроэкономика  1 Проектные работы_ГТП 12043 КЛС Кротовка-Покровка 9-2" xfId="479"/>
    <cellStyle name="_Микроэкономика  1 Проектные работы_Свод" xfId="480"/>
    <cellStyle name="_Микроэкономика  1 Проектные работы_Смета АЗС, склад  (Противопожарная защита) полная по версии Менчинского" xfId="481"/>
    <cellStyle name="_Микроэкономика  1 Проектные работы_СТН 23. 03 ГТП 12036  ПП КЛС через Терско-Кумский" xfId="482"/>
    <cellStyle name="_Микроэкономика  1 Проектные работы_СТН 24  03 ГТП 12036  ПП КЛС через Терско-Кумский" xfId="483"/>
    <cellStyle name="_Микроэкономика  2 Проектные работы" xfId="484"/>
    <cellStyle name="_Микроэкономика  2 Проектные работы_09.03.10  ВСТО-2 произв.складские здания и АЗС" xfId="485"/>
    <cellStyle name="_Микроэкономика  2 Проектные работы_23.03 ГТП 12013 ЦРРЛ Урай с учет.замеч. зак-ка" xfId="486"/>
    <cellStyle name="_Микроэкономика  2 Проектные работы_26.03 ГТП ВОЛП на участке УС Мешиха -УС Лазарево . " xfId="487"/>
    <cellStyle name="_Микроэкономика  2 Проектные работы_4 квартал Посл. вар. по замечаниям УЦК Ухта-1 №1_21.10.09" xfId="488"/>
    <cellStyle name="_Микроэкономика  2 Проектные работы_ГТП 12010" xfId="489"/>
    <cellStyle name="_Микроэкономика  2 Проектные работы_ГТП 12012 ПТС НПС Анжеро-Судженск" xfId="490"/>
    <cellStyle name="_Микроэкономика  2 Проектные работы_ГТП 12043 КЛС Кротовка-Покровка 9-2" xfId="491"/>
    <cellStyle name="_Микроэкономика  2 Проектные работы_Свод" xfId="492"/>
    <cellStyle name="_Микроэкономика  2 Проектные работы_Смета АЗС, склад  (Противопожарная защита) полная по версии Менчинского" xfId="493"/>
    <cellStyle name="_Микроэкономика  2 Проектные работы_СТН 23. 03 ГТП 12036  ПП КЛС через Терско-Кумский" xfId="494"/>
    <cellStyle name="_Микроэкономика  2 Проектные работы_СТН 24  03 ГТП 12036  ПП КЛС через Терско-Кумский" xfId="495"/>
    <cellStyle name="_НПЗ" xfId="496"/>
    <cellStyle name="_НПЗ (2)" xfId="497"/>
    <cellStyle name="_Общий шаблон" xfId="498"/>
    <cellStyle name="_ОПУ" xfId="499"/>
    <cellStyle name="_ОПУ_09.03.10  ВСТО-2 произв.складские здания и АЗС" xfId="500"/>
    <cellStyle name="_ОПУ_23.03 ГТП 12013 ЦРРЛ Урай с учет.замеч. зак-ка" xfId="501"/>
    <cellStyle name="_ОПУ_26.03 ГТП ВОЛП на участке УС Мешиха -УС Лазарево . " xfId="502"/>
    <cellStyle name="_ОПУ_4 квартал Посл. вар. по замечаниям УЦК Ухта-1 №1_21.10.09" xfId="503"/>
    <cellStyle name="_ОПУ_ГТП 12010" xfId="504"/>
    <cellStyle name="_ОПУ_ГТП 12012 ПТС НПС Анжеро-Судженск" xfId="505"/>
    <cellStyle name="_ОПУ_ГТП 12043 КЛС Кротовка-Покровка 9-2" xfId="506"/>
    <cellStyle name="_ОПУ_Свод" xfId="507"/>
    <cellStyle name="_ОПУ_Смета АЗС, склад  (Противопожарная защита) полная по версии Менчинского" xfId="508"/>
    <cellStyle name="_ОПУ_СТН 23. 03 ГТП 12036  ПП КЛС через Терско-Кумский" xfId="509"/>
    <cellStyle name="_ОПУ_СТН 24  03 ГТП 12036  ПП КЛС через Терско-Кумский" xfId="510"/>
    <cellStyle name="_Орловка АН смета+КП" xfId="511"/>
    <cellStyle name="_Орловка АН смета+КП_11004 ОПС Кимельтей 14.08.09г." xfId="512"/>
    <cellStyle name="_Орловка АН смета+КП_АПС_БПО_УРНУ" xfId="513"/>
    <cellStyle name="_Орловка АН смета+КП_Копия Замена запорн  арматуры №8486 Ковали-2-откор  СЗМН" xfId="514"/>
    <cellStyle name="_Орловка АН смета+КП_Копия замечания Я-М 283-314 " xfId="515"/>
    <cellStyle name="_Орловка АН смета+КП_Корр-Система_автоматики_РП_НПС_Платина" xfId="516"/>
    <cellStyle name="_Орловка АН смета+КП_ПИР АСТУЭ АИИСКУЭ 02_03_10" xfId="517"/>
    <cellStyle name="_Орловка АН смета+КП_ПИР ДОП работы -АИИСКУЭ НПС12_13" xfId="518"/>
    <cellStyle name="_Орловка АН смета+КП_Смета АЗС, склад  (Противопожарная защита) полная по версии Менчинского" xfId="519"/>
    <cellStyle name="_от 08.08.09г.-Здание ЦРС,столовая ПБО АРНУ - 01.07 согл." xfId="520"/>
    <cellStyle name="_ПА АГЕНТ_Смета - 11048-сзмн - Замена тр 229,6-232,4 04.07 откорр " xfId="521"/>
    <cellStyle name="_ПА откор. 01.08.09г-Замена задв 32 Арбатская   04.07 откорр-1" xfId="522"/>
    <cellStyle name="_ПА укрытие маг насосов Пермь_без_дефлятора" xfId="523"/>
    <cellStyle name="_ПА_11012-Задвижка 176 ТПиР  29 07" xfId="524"/>
    <cellStyle name="_ПА_11057-пересчитана_замена задв_202. 05.08 откорр" xfId="525"/>
    <cellStyle name="_ПА_11066-Рек  очистных сооруж КУ-100 НПС Арлеть 29 07" xfId="526"/>
    <cellStyle name="_Переход МН Калтасы-Уфа-2 на 156 км" xfId="527"/>
    <cellStyle name="_Периферия" xfId="528"/>
    <cellStyle name="_Периферия_09.03.10  ВСТО-2 произв.складские здания и АЗС" xfId="529"/>
    <cellStyle name="_Периферия_23.03 ГТП 12013 ЦРРЛ Урай с учет.замеч. зак-ка" xfId="530"/>
    <cellStyle name="_Периферия_26.03 ГТП ВОЛП на участке УС Мешиха -УС Лазарево . " xfId="531"/>
    <cellStyle name="_Периферия_4 квартал Посл. вар. по замечаниям УЦК Ухта-1 №1_21.10.09" xfId="532"/>
    <cellStyle name="_Периферия_ГТП 12010" xfId="533"/>
    <cellStyle name="_Периферия_ГТП 12012 ПТС НПС Анжеро-Судженск" xfId="534"/>
    <cellStyle name="_Периферия_ГТП 12043 КЛС Кротовка-Покровка 9-2" xfId="535"/>
    <cellStyle name="_Периферия_Свод" xfId="536"/>
    <cellStyle name="_Периферия_Смета АЗС, склад  (Противопожарная защита) полная по версии Менчинского" xfId="537"/>
    <cellStyle name="_Периферия_СТН 23. 03 ГТП 12036  ПП КЛС через Терско-Кумский" xfId="538"/>
    <cellStyle name="_Периферия_СТН 24  03 ГТП 12036  ПП КЛС через Терско-Кумский" xfId="539"/>
    <cellStyle name="_ПИР ТЭО ЛПДС Оса  РВСП-5000 №5 ООО Стройновация" xfId="540"/>
    <cellStyle name="_по трудозатратам аа" xfId="541"/>
    <cellStyle name="_Пример расчета" xfId="542"/>
    <cellStyle name="_Проектные работы" xfId="543"/>
    <cellStyle name="_Проектные работы_09.03.10  ВСТО-2 произв.складские здания и АЗС" xfId="544"/>
    <cellStyle name="_Проектные работы_23.03 ГТП 12013 ЦРРЛ Урай с учет.замеч. зак-ка" xfId="545"/>
    <cellStyle name="_Проектные работы_26.03 ГТП ВОЛП на участке УС Мешиха -УС Лазарево . " xfId="546"/>
    <cellStyle name="_Проектные работы_4 квартал Посл. вар. по замечаниям УЦК Ухта-1 №1_21.10.09" xfId="547"/>
    <cellStyle name="_Проектные работы_ГТП 12010" xfId="548"/>
    <cellStyle name="_Проектные работы_ГТП 12012 ПТС НПС Анжеро-Судженск" xfId="549"/>
    <cellStyle name="_Проектные работы_ГТП 12043 КЛС Кротовка-Покровка 9-2" xfId="550"/>
    <cellStyle name="_Проектные работы_Свод" xfId="551"/>
    <cellStyle name="_Проектные работы_Смета АЗС, склад  (Противопожарная защита) полная по версии Менчинского" xfId="552"/>
    <cellStyle name="_Проектные работы_СТН 23. 03 ГТП 12036  ПП КЛС через Терско-Кумский" xfId="553"/>
    <cellStyle name="_Проектные работы_СТН 24  03 ГТП 12036  ПП КЛС через Терско-Кумский" xfId="554"/>
    <cellStyle name="_р Сыня Сметы СМН-11" xfId="555"/>
    <cellStyle name="_р Сыня Сметы СМН-11_09.03.10  ВСТО-2 произв.складские здания и АЗС" xfId="556"/>
    <cellStyle name="_р Сыня Сметы СМН-11_23.03 ГТП 12013 ЦРРЛ Урай с учет.замеч. зак-ка" xfId="557"/>
    <cellStyle name="_р Сыня Сметы СМН-11_26.03 ГТП ВОЛП на участке УС Мешиха -УС Лазарево . " xfId="558"/>
    <cellStyle name="_р Сыня Сметы СМН-11_4 квартал Посл. вар. по замечаниям УЦК Ухта-1 №1_21.10.09" xfId="559"/>
    <cellStyle name="_р Сыня Сметы СМН-11_ГТП 12010" xfId="560"/>
    <cellStyle name="_р Сыня Сметы СМН-11_ГТП 12012 ПТС НПС Анжеро-Судженск" xfId="561"/>
    <cellStyle name="_р Сыня Сметы СМН-11_ГТП 12043 КЛС Кротовка-Покровка 9-2" xfId="562"/>
    <cellStyle name="_р Сыня Сметы СМН-11_Свод" xfId="563"/>
    <cellStyle name="_р Сыня Сметы СМН-11_Смета АЗС, склад  (Противопожарная защита) полная по версии Менчинского" xfId="564"/>
    <cellStyle name="_р Сыня Сметы СМН-11_СТН 23. 03 ГТП 12036  ПП КЛС через Терско-Кумский" xfId="565"/>
    <cellStyle name="_р Сыня Сметы СМН-11_СТН 24  03 ГТП 12036  ПП КЛС через Терско-Кумский" xfId="566"/>
    <cellStyle name="_р Холуйница Сметы СМН-11" xfId="567"/>
    <cellStyle name="_р Холуйница Сметы СМН-11_09.03.10  ВСТО-2 произв.складские здания и АЗС" xfId="568"/>
    <cellStyle name="_р Холуйница Сметы СМН-11_23.03 ГТП 12013 ЦРРЛ Урай с учет.замеч. зак-ка" xfId="569"/>
    <cellStyle name="_р Холуйница Сметы СМН-11_26.03 ГТП ВОЛП на участке УС Мешиха -УС Лазарево . " xfId="570"/>
    <cellStyle name="_р Холуйница Сметы СМН-11_4 квартал Посл. вар. по замечаниям УЦК Ухта-1 №1_21.10.09" xfId="571"/>
    <cellStyle name="_р Холуйница Сметы СМН-11_ГТП 12010" xfId="572"/>
    <cellStyle name="_р Холуйница Сметы СМН-11_ГТП 12012 ПТС НПС Анжеро-Судженск" xfId="573"/>
    <cellStyle name="_р Холуйница Сметы СМН-11_ГТП 12043 КЛС Кротовка-Покровка 9-2" xfId="574"/>
    <cellStyle name="_р Холуйница Сметы СМН-11_Свод" xfId="575"/>
    <cellStyle name="_р Холуйница Сметы СМН-11_Смета АЗС, склад  (Противопожарная защита) полная по версии Менчинского" xfId="576"/>
    <cellStyle name="_р Холуйница Сметы СМН-11_СТН 23. 03 ГТП 12036  ПП КЛС через Терско-Кумский" xfId="577"/>
    <cellStyle name="_р Холуйница Сметы СМН-11_СТН 24  03 ГТП 12036  ПП КЛС через Терско-Кумский" xfId="578"/>
    <cellStyle name="_Рабочие станции" xfId="579"/>
    <cellStyle name="_Рабочие станции_09.03.10  ВСТО-2 произв.складские здания и АЗС" xfId="580"/>
    <cellStyle name="_Рабочие станции_23.03 ГТП 12013 ЦРРЛ Урай с учет.замеч. зак-ка" xfId="581"/>
    <cellStyle name="_Рабочие станции_26.03 ГТП ВОЛП на участке УС Мешиха -УС Лазарево . " xfId="582"/>
    <cellStyle name="_Рабочие станции_4 квартал Посл. вар. по замечаниям УЦК Ухта-1 №1_21.10.09" xfId="583"/>
    <cellStyle name="_Рабочие станции_ГТП 12010" xfId="584"/>
    <cellStyle name="_Рабочие станции_ГТП 12012 ПТС НПС Анжеро-Судженск" xfId="585"/>
    <cellStyle name="_Рабочие станции_ГТП 12043 КЛС Кротовка-Покровка 9-2" xfId="586"/>
    <cellStyle name="_Рабочие станции_Свод" xfId="587"/>
    <cellStyle name="_Рабочие станции_Смета АЗС, склад  (Противопожарная защита) полная по версии Менчинского" xfId="588"/>
    <cellStyle name="_Рабочие станции_СТН 23. 03 ГТП 12036  ПП КЛС через Терско-Кумский" xfId="589"/>
    <cellStyle name="_Рабочие станции_СТН 24  03 ГТП 12036  ПП КЛС через Терско-Кумский" xfId="590"/>
    <cellStyle name="_Расчёт стоимост 1 чел-часа по ПИР (КНТЦ1 ) (2)" xfId="591"/>
    <cellStyle name="_Расчёт стоимост 1 чел-часа по ПИР (КНТЦ1 ) (2)_09.03.10  ВСТО-2 произв.складские здания и АЗС" xfId="592"/>
    <cellStyle name="_Расчёт стоимост 1 чел-часа по ПИР (КНТЦ1 ) (2)_23.03 ГТП 12013 ЦРРЛ Урай с учет.замеч. зак-ка" xfId="593"/>
    <cellStyle name="_Расчёт стоимост 1 чел-часа по ПИР (КНТЦ1 ) (2)_26.03 ГТП ВОЛП на участке УС Мешиха -УС Лазарево . " xfId="594"/>
    <cellStyle name="_Расчёт стоимост 1 чел-часа по ПИР (КНТЦ1 ) (2)_4 квартал Посл. вар. по замечаниям УЦК Ухта-1 №1_21.10.09" xfId="595"/>
    <cellStyle name="_Расчёт стоимост 1 чел-часа по ПИР (КНТЦ1 ) (2)_ГТП 12010" xfId="596"/>
    <cellStyle name="_Расчёт стоимост 1 чел-часа по ПИР (КНТЦ1 ) (2)_ГТП 12012 ПТС НПС Анжеро-Судженск" xfId="597"/>
    <cellStyle name="_Расчёт стоимост 1 чел-часа по ПИР (КНТЦ1 ) (2)_ГТП 12043 КЛС Кротовка-Покровка 9-2" xfId="598"/>
    <cellStyle name="_Расчёт стоимост 1 чел-часа по ПИР (КНТЦ1 ) (2)_Свод" xfId="599"/>
    <cellStyle name="_Расчёт стоимост 1 чел-часа по ПИР (КНТЦ1 ) (2)_Смета АЗС, склад  (Противопожарная защита) полная по версии Менчинского" xfId="600"/>
    <cellStyle name="_Расчёт стоимост 1 чел-часа по ПИР (КНТЦ1 ) (2)_СТН 23. 03 ГТП 12036  ПП КЛС через Терско-Кумский" xfId="601"/>
    <cellStyle name="_Расчёт стоимост 1 чел-часа по ПИР (КНТЦ1 ) (2)_СТН 24  03 ГТП 12036  ПП КЛС через Терско-Кумский" xfId="602"/>
    <cellStyle name="_расчет ЭПБ" xfId="603"/>
    <cellStyle name="_Рек ППМН -Койва-1036 км 30 06" xfId="604"/>
    <cellStyle name="_Рек ППМН -Койва-1036 км 30 06_+согласован МН Куйбыш-Лисич р  Медведица 05 05 10 (2)" xfId="605"/>
    <cellStyle name="_Рек ППМН -Койва-1036 км 30 06_4 квартал Посл. вар. по замечаниям УЦК Ухта-1 №1_21.10.09" xfId="606"/>
    <cellStyle name="_Рек ППМН -Койва-1036 км 30 06_Смета АЗС, склад  (Противопожарная защита) полная по версии Менчинского" xfId="607"/>
    <cellStyle name="_Ростовский (3)" xfId="608"/>
    <cellStyle name="_Ростовский (3)_09.03.10  ВСТО-2 произв.складские здания и АЗС" xfId="609"/>
    <cellStyle name="_Ростовский (3)_11004 ОПС Кимельтей 14.08.09г." xfId="610"/>
    <cellStyle name="_Ростовский (3)_23.03 ГТП 12013 ЦРРЛ Урай с учет.замеч. зак-ка" xfId="611"/>
    <cellStyle name="_Ростовский (3)_26.03 ГТП ВОЛП на участке УС Мешиха -УС Лазарево . " xfId="612"/>
    <cellStyle name="_Ростовский (3)_4 квартал Посл. вар. по замечаниям УЦК Ухта-1 №1_21.10.09" xfId="613"/>
    <cellStyle name="_Ростовский (3)_ГТП 12010" xfId="614"/>
    <cellStyle name="_Ростовский (3)_ГТП 12012 ПТС НПС Анжеро-Судженск" xfId="615"/>
    <cellStyle name="_Ростовский (3)_ГТП 12043 КЛС Кротовка-Покровка 9-2" xfId="616"/>
    <cellStyle name="_Ростовский (3)_Копия замечания Я-М 283-314 " xfId="617"/>
    <cellStyle name="_Ростовский (3)_ПИР АСТУЭ АИИСКУЭ 02_03_10" xfId="618"/>
    <cellStyle name="_Ростовский (3)_ПИР ДОП работы -АИИСКУЭ НПС12_13" xfId="619"/>
    <cellStyle name="_Ростовский (3)_Свод" xfId="620"/>
    <cellStyle name="_Ростовский (3)_Смета АЗС, склад  (Противопожарная защита) полная по версии Менчинского" xfId="621"/>
    <cellStyle name="_Ростовский (3)_СТН 23. 03 ГТП 12036  ПП КЛС через Терско-Кумский" xfId="622"/>
    <cellStyle name="_Ростовский (3)_СТН 24  03 ГТП 12036  ПП КЛС через Терско-Кумский" xfId="623"/>
    <cellStyle name="_сводная смета" xfId="624"/>
    <cellStyle name="_Сводная смета + КП 4" xfId="625"/>
    <cellStyle name="_Сводная смета + КП 4_11004 ОПС Кимельтей 14.08.09г." xfId="626"/>
    <cellStyle name="_Сводная смета + КП 4_АПС_БПО_УРНУ" xfId="627"/>
    <cellStyle name="_Сводная смета + КП 4_Копия Замена запорн  арматуры №8486 Ковали-2-откор  СЗМН" xfId="628"/>
    <cellStyle name="_Сводная смета + КП 4_Копия замечания Я-М 283-314 " xfId="629"/>
    <cellStyle name="_Сводная смета + КП 4_Корр-Система_автоматики_РП_НПС_Платина" xfId="630"/>
    <cellStyle name="_Сводная смета + КП 4_ПИР АСТУЭ АИИСКУЭ 02_03_10" xfId="631"/>
    <cellStyle name="_Сводная смета + КП 4_ПИР ДОП работы -АИИСКУЭ НПС12_13" xfId="632"/>
    <cellStyle name="_Сводная смета + КП 4_Смета АЗС, склад  (Противопожарная защита) полная по версии Менчинского" xfId="633"/>
    <cellStyle name="_сводная смета_09.03.10  ВСТО-2 произв.складские здания и АЗС" xfId="634"/>
    <cellStyle name="_сводная смета_23.03 ГТП 12013 ЦРРЛ Урай с учет.замеч. зак-ка" xfId="635"/>
    <cellStyle name="_сводная смета_26.03 ГТП ВОЛП на участке УС Мешиха -УС Лазарево . " xfId="636"/>
    <cellStyle name="_сводная смета_4 квартал Посл. вар. по замечаниям УЦК Ухта-1 №1_21.10.09" xfId="637"/>
    <cellStyle name="_сводная смета_ГТП 12010" xfId="638"/>
    <cellStyle name="_сводная смета_ГТП 12012 ПТС НПС Анжеро-Судженск" xfId="639"/>
    <cellStyle name="_сводная смета_ГТП 12043 КЛС Кротовка-Покровка 9-2" xfId="640"/>
    <cellStyle name="_сводная смета_Свод" xfId="641"/>
    <cellStyle name="_сводная смета_Смета АЗС, склад  (Противопожарная защита) полная по версии Менчинского" xfId="642"/>
    <cellStyle name="_сводная смета_СТН 23. 03 ГТП 12036  ПП КЛС через Терско-Кумский" xfId="643"/>
    <cellStyle name="_сводная смета_СТН 24  03 ГТП 12036  ПП КЛС через Терско-Кумский" xfId="644"/>
    <cellStyle name="_Сводные сметы" xfId="645"/>
    <cellStyle name="_Сводные сметы_09.03.10  ВСТО-2 произв.складские здания и АЗС" xfId="646"/>
    <cellStyle name="_Сводные сметы_23.03 ГТП 12013 ЦРРЛ Урай с учет.замеч. зак-ка" xfId="647"/>
    <cellStyle name="_Сводные сметы_26.03 ГТП ВОЛП на участке УС Мешиха -УС Лазарево . " xfId="648"/>
    <cellStyle name="_Сводные сметы_4 квартал Посл. вар. по замечаниям УЦК Ухта-1 №1_21.10.09" xfId="649"/>
    <cellStyle name="_Сводные сметы_ГТП 12010" xfId="650"/>
    <cellStyle name="_Сводные сметы_ГТП 12012 ПТС НПС Анжеро-Судженск" xfId="651"/>
    <cellStyle name="_Сводные сметы_ГТП 12043 КЛС Кротовка-Покровка 9-2" xfId="652"/>
    <cellStyle name="_Сводные сметы_Свод" xfId="653"/>
    <cellStyle name="_Сводные сметы_Смета АЗС, склад  (Противопожарная защита) полная по версии Менчинского" xfId="654"/>
    <cellStyle name="_Сводные сметы_СТН 23. 03 ГТП 12036  ПП КЛС через Терско-Кумский" xfId="655"/>
    <cellStyle name="_Сводные сметы_СТН 24  03 ГТП 12036  ПП КЛС через Терско-Кумский" xfId="656"/>
    <cellStyle name="_Сервера" xfId="657"/>
    <cellStyle name="_Сервера_09.03.10  ВСТО-2 произв.складские здания и АЗС" xfId="658"/>
    <cellStyle name="_Сервера_23.03 ГТП 12013 ЦРРЛ Урай с учет.замеч. зак-ка" xfId="659"/>
    <cellStyle name="_Сервера_26.03 ГТП ВОЛП на участке УС Мешиха -УС Лазарево . " xfId="660"/>
    <cellStyle name="_Сервера_4 квартал Посл. вар. по замечаниям УЦК Ухта-1 №1_21.10.09" xfId="661"/>
    <cellStyle name="_Сервера_ГТП 12010" xfId="662"/>
    <cellStyle name="_Сервера_ГТП 12012 ПТС НПС Анжеро-Судженск" xfId="663"/>
    <cellStyle name="_Сервера_ГТП 12043 КЛС Кротовка-Покровка 9-2" xfId="664"/>
    <cellStyle name="_Сервера_Свод" xfId="665"/>
    <cellStyle name="_Сервера_Смета АЗС, склад  (Противопожарная защита) полная по версии Менчинского" xfId="666"/>
    <cellStyle name="_Сервера_СТН 23. 03 ГТП 12036  ПП КЛС через Терско-Кумский" xfId="667"/>
    <cellStyle name="_Сервера_СТН 24  03 ГТП 12036  ПП КЛС через Терско-Кумский" xfId="668"/>
    <cellStyle name="_Система управления" xfId="669"/>
    <cellStyle name="_Система управления_09.03.10  ВСТО-2 произв.складские здания и АЗС" xfId="670"/>
    <cellStyle name="_Система управления_23.03 ГТП 12013 ЦРРЛ Урай с учет.замеч. зак-ка" xfId="671"/>
    <cellStyle name="_Система управления_26.03 ГТП ВОЛП на участке УС Мешиха -УС Лазарево . " xfId="672"/>
    <cellStyle name="_Система управления_4 квартал Посл. вар. по замечаниям УЦК Ухта-1 №1_21.10.09" xfId="673"/>
    <cellStyle name="_Система управления_ГТП 12010" xfId="674"/>
    <cellStyle name="_Система управления_ГТП 12012 ПТС НПС Анжеро-Судженск" xfId="675"/>
    <cellStyle name="_Система управления_ГТП 12043 КЛС Кротовка-Покровка 9-2" xfId="676"/>
    <cellStyle name="_Система управления_Свод" xfId="677"/>
    <cellStyle name="_Система управления_Смета АЗС, склад  (Противопожарная защита) полная по версии Менчинского" xfId="678"/>
    <cellStyle name="_Система управления_СТН 23. 03 ГТП 12036  ПП КЛС через Терско-Кумский" xfId="679"/>
    <cellStyle name="_Система управления_СТН 24  03 ГТП 12036  ПП КЛС через Терско-Кумский" xfId="680"/>
    <cellStyle name="_Смета" xfId="681"/>
    <cellStyle name="_смета 1 (2)" xfId="682"/>
    <cellStyle name="_смета 1 (2)_09.03.10  ВСТО-2 произв.складские здания и АЗС" xfId="683"/>
    <cellStyle name="_смета 1 (2)_23.03 ГТП 12013 ЦРРЛ Урай с учет.замеч. зак-ка" xfId="684"/>
    <cellStyle name="_смета 1 (2)_26.03 ГТП ВОЛП на участке УС Мешиха -УС Лазарево . " xfId="685"/>
    <cellStyle name="_смета 1 (2)_4 квартал Посл. вар. по замечаниям УЦК Ухта-1 №1_21.10.09" xfId="686"/>
    <cellStyle name="_смета 1 (2)_ГТП 12010" xfId="687"/>
    <cellStyle name="_смета 1 (2)_ГТП 12012 ПТС НПС Анжеро-Судженск" xfId="688"/>
    <cellStyle name="_смета 1 (2)_ГТП 12043 КЛС Кротовка-Покровка 9-2" xfId="689"/>
    <cellStyle name="_смета 1 (2)_Свод" xfId="690"/>
    <cellStyle name="_смета 1 (2)_Смета АЗС, склад  (Противопожарная защита) полная по версии Менчинского" xfId="691"/>
    <cellStyle name="_смета 1 (2)_СТН 23. 03 ГТП 12036  ПП КЛС через Терско-Кумский" xfId="692"/>
    <cellStyle name="_смета 1 (2)_СТН 24  03 ГТП 12036  ПП КЛС через Терско-Кумский" xfId="693"/>
    <cellStyle name="_Смета к ДС" xfId="694"/>
    <cellStyle name="_Смета к ДС  МН Р-М 97-116" xfId="695"/>
    <cellStyle name="_Смета к ДС  МН Р-М 97-116_4 квартал Посл. вар. по замечаниям УЦК Ухта-1 №1_21.10.09" xfId="696"/>
    <cellStyle name="_Смета к ДС  МН Р-М 97-116_АПС_БПО_УРНУ" xfId="697"/>
    <cellStyle name="_Смета к ДС  МН Р-М 97-116_Копия Замена запорн  арматуры №8486 Ковали-2-откор  СЗМН" xfId="698"/>
    <cellStyle name="_Смета к ДС  МН Р-М 97-116_Корр-Система_автоматики_РП_НПС_Платина" xfId="699"/>
    <cellStyle name="_Смета к ДС  МН Р-М 97-116_Смета АЗС, склад  (Противопожарная защита) полная по версии Менчинского" xfId="700"/>
    <cellStyle name="_Смета Казахстан(Западный ТП)" xfId="701"/>
    <cellStyle name="_Смета Казахстан(Западный ТП)_09.03.10  ВСТО-2 произв.складские здания и АЗС" xfId="702"/>
    <cellStyle name="_Смета Казахстан(Западный ТП)_11004 ОПС Кимельтей 14.08.09г." xfId="703"/>
    <cellStyle name="_Смета Казахстан(Западный ТП)_23.03 ГТП 12013 ЦРРЛ Урай с учет.замеч. зак-ка" xfId="704"/>
    <cellStyle name="_Смета Казахстан(Западный ТП)_26.03 ГТП ВОЛП на участке УС Мешиха -УС Лазарево . " xfId="705"/>
    <cellStyle name="_Смета Казахстан(Западный ТП)_4 квартал Посл. вар. по замечаниям УЦК Ухта-1 №1_21.10.09" xfId="706"/>
    <cellStyle name="_Смета Казахстан(Западный ТП)_ГТП 12010" xfId="707"/>
    <cellStyle name="_Смета Казахстан(Западный ТП)_ГТП 12012 ПТС НПС Анжеро-Судженск" xfId="708"/>
    <cellStyle name="_Смета Казахстан(Западный ТП)_ГТП 12043 КЛС Кротовка-Покровка 9-2" xfId="709"/>
    <cellStyle name="_Смета Казахстан(Западный ТП)_Копия замечания Я-М 283-314 " xfId="710"/>
    <cellStyle name="_Смета Казахстан(Западный ТП)_ПИР АСТУЭ АИИСКУЭ 02_03_10" xfId="711"/>
    <cellStyle name="_Смета Казахстан(Западный ТП)_ПИР ДОП работы -АИИСКУЭ НПС12_13" xfId="712"/>
    <cellStyle name="_Смета Казахстан(Западный ТП)_Свод" xfId="713"/>
    <cellStyle name="_Смета Казахстан(Западный ТП)_Смета АЗС, склад  (Противопожарная защита) полная по версии Менчинского" xfId="714"/>
    <cellStyle name="_Смета Казахстан(Западный ТП)_СТН 23. 03 ГТП 12036  ПП КЛС через Терско-Кумский" xfId="715"/>
    <cellStyle name="_Смета Казахстан(Западный ТП)_СТН 24  03 ГТП 12036  ПП КЛС через Терско-Кумский" xfId="716"/>
    <cellStyle name="_Смета НПС (2)" xfId="717"/>
    <cellStyle name="_Смета ПИР ТЗ 545 технол. 2 шт." xfId="718"/>
    <cellStyle name="_смета р. Ик, Стройновация-ГТП" xfId="719"/>
    <cellStyle name="_Смета СОУ" xfId="720"/>
    <cellStyle name="_Смета ТМ 5 ПС" xfId="721"/>
    <cellStyle name="_Смета ТМ А-М" xfId="722"/>
    <cellStyle name="_Смета_ Образец СВОДНАЯ" xfId="723"/>
    <cellStyle name="_Смета_ Образец СВОДНАЯ_09.03.10  ВСТО-2 произв.складские здания и АЗС" xfId="724"/>
    <cellStyle name="_Смета_ Образец СВОДНАЯ_23.03 ГТП 12013 ЦРРЛ Урай с учет.замеч. зак-ка" xfId="725"/>
    <cellStyle name="_Смета_ Образец СВОДНАЯ_26.03 ГТП ВОЛП на участке УС Мешиха -УС Лазарево . " xfId="726"/>
    <cellStyle name="_Смета_ Образец СВОДНАЯ_4 квартал Посл. вар. по замечаниям УЦК Ухта-1 №1_21.10.09" xfId="727"/>
    <cellStyle name="_Смета_ Образец СВОДНАЯ_ГТП 12010" xfId="728"/>
    <cellStyle name="_Смета_ Образец СВОДНАЯ_ГТП 12012 ПТС НПС Анжеро-Судженск" xfId="729"/>
    <cellStyle name="_Смета_ Образец СВОДНАЯ_ГТП 12043 КЛС Кротовка-Покровка 9-2" xfId="730"/>
    <cellStyle name="_Смета_ Образец СВОДНАЯ_Свод" xfId="731"/>
    <cellStyle name="_Смета_ Образец СВОДНАЯ_Смета АЗС, склад  (Противопожарная защита) полная по версии Менчинского" xfId="732"/>
    <cellStyle name="_Смета_ Образец СВОДНАЯ_СТН 23. 03 ГТП 12036  ПП КЛС через Терско-Кумский" xfId="733"/>
    <cellStyle name="_Смета_ Образец СВОДНАЯ_СТН 24  03 ГТП 12036  ПП КЛС через Терско-Кумский" xfId="734"/>
    <cellStyle name="_Смета_09.03.10  ВСТО-2 произв.складские здания и АЗС" xfId="735"/>
    <cellStyle name="_Смета_23.03 ГТП 12013 ЦРРЛ Урай с учет.замеч. зак-ка" xfId="736"/>
    <cellStyle name="_Смета_26.03 ГТП ВОЛП на участке УС Мешиха -УС Лазарево . " xfId="737"/>
    <cellStyle name="_Смета_4 квартал Посл. вар. по замечаниям УЦК Ухта-1 №1_21.10.09" xfId="738"/>
    <cellStyle name="_Смета_ГТП 12010" xfId="739"/>
    <cellStyle name="_Смета_ГТП 12012 ПТС НПС Анжеро-Судженск" xfId="740"/>
    <cellStyle name="_Смета_ГТП 12043 КЛС Кротовка-Покровка 9-2" xfId="741"/>
    <cellStyle name="_Смета_Свод" xfId="742"/>
    <cellStyle name="_Смета_Смета АЗС, склад  (Противопожарная защита) полная по версии Менчинского" xfId="743"/>
    <cellStyle name="_Смета_СТН 23. 03 ГТП 12036  ПП КЛС через Терско-Кумский" xfId="744"/>
    <cellStyle name="_Смета_СТН 24  03 ГТП 12036  ПП КЛС через Терско-Кумский" xfId="745"/>
    <cellStyle name="_СметаПИР пункт налива гор.воды,Мишкино04.04.08т" xfId="746"/>
    <cellStyle name="_СметаПИР пункт налива гор.воды,Мишкино04.04.08т_09.03.10  ВСТО-2 произв.складские здания и АЗС" xfId="747"/>
    <cellStyle name="_СметаПИР пункт налива гор.воды,Мишкино04.04.08т_23.03 ГТП 12013 ЦРРЛ Урай с учет.замеч. зак-ка" xfId="748"/>
    <cellStyle name="_СметаПИР пункт налива гор.воды,Мишкино04.04.08т_26.03 ГТП ВОЛП на участке УС Мешиха -УС Лазарево . " xfId="749"/>
    <cellStyle name="_СметаПИР пункт налива гор.воды,Мишкино04.04.08т_4 квартал Посл. вар. по замечаниям УЦК Ухта-1 №1_21.10.09" xfId="750"/>
    <cellStyle name="_СметаПИР пункт налива гор.воды,Мишкино04.04.08т_ГТП 12010" xfId="751"/>
    <cellStyle name="_СметаПИР пункт налива гор.воды,Мишкино04.04.08т_ГТП 12012 ПТС НПС Анжеро-Судженск" xfId="752"/>
    <cellStyle name="_СметаПИР пункт налива гор.воды,Мишкино04.04.08т_ГТП 12043 КЛС Кротовка-Покровка 9-2" xfId="753"/>
    <cellStyle name="_СметаПИР пункт налива гор.воды,Мишкино04.04.08т_Свод" xfId="754"/>
    <cellStyle name="_СметаПИР пункт налива гор.воды,Мишкино04.04.08т_Смета АЗС, склад  (Противопожарная защита) полная по версии Менчинского" xfId="755"/>
    <cellStyle name="_СметаПИР пункт налива гор.воды,Мишкино04.04.08т_СТН 23. 03 ГТП 12036  ПП КЛС через Терско-Кумский" xfId="756"/>
    <cellStyle name="_СметаПИР пункт налива гор.воды,Мишкино04.04.08т_СТН 24  03 ГТП 12036  ПП КЛС через Терско-Кумский" xfId="757"/>
    <cellStyle name="_Сметы 12 4 ОПС цеха ТТ и СТ (Красноярск)" xfId="758"/>
    <cellStyle name="_Сметы 12 4 ОПС цеха ТТ и СТ (Красноярск)_Смета АЗС, склад  (Противопожарная защита) полная по версии Менчинского" xfId="759"/>
    <cellStyle name="_Сметы ВНИИСТ" xfId="760"/>
    <cellStyle name="_Сметы ВНИИСТ_01.04.08 Смета на ИИР_ПИРС" xfId="761"/>
    <cellStyle name="_Сметы ВНИИСТ_27.08.08 ИИ КППСОД 0-68-ТСМН" xfId="762"/>
    <cellStyle name="_Сметы ВНИИСТ_27.08.08 ИИ КППСОД 0-68-ТСМН_09.03.10  ВСТО-2 произв.складские здания и АЗС" xfId="763"/>
    <cellStyle name="_Сметы ВНИИСТ_27.08.08 ИИ КППСОД 0-68-ТСМН_23.03 ГТП 12013 ЦРРЛ Урай с учет.замеч. зак-ка" xfId="764"/>
    <cellStyle name="_Сметы ВНИИСТ_27.08.08 ИИ КППСОД 0-68-ТСМН_26.03 ГТП ВОЛП на участке УС Мешиха -УС Лазарево . " xfId="765"/>
    <cellStyle name="_Сметы ВНИИСТ_27.08.08 ИИ КППСОД 0-68-ТСМН_4 квартал Посл. вар. по замечаниям УЦК Ухта-1 №1_21.10.09" xfId="766"/>
    <cellStyle name="_Сметы ВНИИСТ_27.08.08 ИИ КППСОД 0-68-ТСМН_ГТП 12010" xfId="767"/>
    <cellStyle name="_Сметы ВНИИСТ_27.08.08 ИИ КППСОД 0-68-ТСМН_ГТП 12012 ПТС НПС Анжеро-Судженск" xfId="768"/>
    <cellStyle name="_Сметы ВНИИСТ_27.08.08 ИИ КППСОД 0-68-ТСМН_ГТП 12043 КЛС Кротовка-Покровка 9-2" xfId="769"/>
    <cellStyle name="_Сметы ВНИИСТ_27.08.08 ИИ КППСОД 0-68-ТСМН_Свод" xfId="770"/>
    <cellStyle name="_Сметы ВНИИСТ_27.08.08 ИИ КППСОД 0-68-ТСМН_Смета АЗС, склад  (Противопожарная защита) полная по версии Менчинского" xfId="771"/>
    <cellStyle name="_Сметы ВНИИСТ_27.08.08 ИИ КППСОД 0-68-ТСМН_СТН 23. 03 ГТП 12036  ПП КЛС через Терско-Кумский" xfId="772"/>
    <cellStyle name="_Сметы ВНИИСТ_27.08.08 ИИ КППСОД 0-68-ТСМН_СТН 24  03 ГТП 12036  ПП КЛС через Терско-Кумский" xfId="773"/>
    <cellStyle name="_СМН_ПИР БИК СМН-Чикшино_16 06 09 (3)" xfId="774"/>
    <cellStyle name="_СМН_ПИР БИК СМН-Чикшино_16 06 09 (3)_4 квартал Посл. вар. по замечаниям УЦК Ухта-1 №1_21.10.09" xfId="775"/>
    <cellStyle name="_СМН_ПИР БИК СМН-Чикшино_16 06 09 (3)_АПС_БПО_УРНУ" xfId="776"/>
    <cellStyle name="_СМН_ПИР БИК СМН-Чикшино_16 06 09 (3)_Копия Замена запорн  арматуры №8486 Ковали-2-откор  СЗМН" xfId="777"/>
    <cellStyle name="_СМН_ПИР БИК СМН-Чикшино_16 06 09 (3)_Корр-Система_автоматики_РП_НПС_Платина" xfId="778"/>
    <cellStyle name="_СМН_ПИР БИК СМН-Чикшино_16 06 09 (3)_Смета АЗС, склад  (Противопожарная защита) полная по версии Менчинского" xfId="779"/>
    <cellStyle name="_СмПИР_Азнакаево_тз 007 изм_5_6 (моя)15 05" xfId="780"/>
    <cellStyle name="_согласован 2 вар-т  МН Р-М 118-128" xfId="781"/>
    <cellStyle name="_Спецификация" xfId="782"/>
    <cellStyle name="_Спецификация_09.03.10  ВСТО-2 произв.складские здания и АЗС" xfId="783"/>
    <cellStyle name="_Спецификация_23.03 ГТП 12013 ЦРРЛ Урай с учет.замеч. зак-ка" xfId="784"/>
    <cellStyle name="_Спецификация_26.03 ГТП ВОЛП на участке УС Мешиха -УС Лазарево . " xfId="785"/>
    <cellStyle name="_Спецификация_4 квартал Посл. вар. по замечаниям УЦК Ухта-1 №1_21.10.09" xfId="786"/>
    <cellStyle name="_Спецификация_ГТП 12010" xfId="787"/>
    <cellStyle name="_Спецификация_ГТП 12012 ПТС НПС Анжеро-Судженск" xfId="788"/>
    <cellStyle name="_Спецификация_ГТП 12043 КЛС Кротовка-Покровка 9-2" xfId="789"/>
    <cellStyle name="_Спецификация_Свод" xfId="790"/>
    <cellStyle name="_Спецификация_Смета АЗС, склад  (Противопожарная защита) полная по версии Менчинского" xfId="791"/>
    <cellStyle name="_Спецификация_СТН 23. 03 ГТП 12036  ПП КЛС через Терско-Кумский" xfId="792"/>
    <cellStyle name="_Спецификация_СТН 24  03 ГТП 12036  ПП КЛС через Терско-Кумский" xfId="793"/>
    <cellStyle name="_Строительство КППСОД МНТОН - 2_ВНИИСТ+" xfId="794"/>
    <cellStyle name="_Строительство КППСОД МНТОН - 2_ВНИИСТ+_09.03.10  ВСТО-2 произв.складские здания и АЗС" xfId="795"/>
    <cellStyle name="_Строительство КППСОД МНТОН - 2_ВНИИСТ+_23.03 ГТП 12013 ЦРРЛ Урай с учет.замеч. зак-ка" xfId="796"/>
    <cellStyle name="_Строительство КППСОД МНТОН - 2_ВНИИСТ+_26.03 ГТП ВОЛП на участке УС Мешиха -УС Лазарево . " xfId="797"/>
    <cellStyle name="_Строительство КППСОД МНТОН - 2_ВНИИСТ+_4 квартал Посл. вар. по замечаниям УЦК Ухта-1 №1_21.10.09" xfId="798"/>
    <cellStyle name="_Строительство КППСОД МНТОН - 2_ВНИИСТ+_ГТП 12010" xfId="799"/>
    <cellStyle name="_Строительство КППСОД МНТОН - 2_ВНИИСТ+_ГТП 12012 ПТС НПС Анжеро-Судженск" xfId="800"/>
    <cellStyle name="_Строительство КППСОД МНТОН - 2_ВНИИСТ+_ГТП 12043 КЛС Кротовка-Покровка 9-2" xfId="801"/>
    <cellStyle name="_Строительство КППСОД МНТОН - 2_ВНИИСТ+_Свод" xfId="802"/>
    <cellStyle name="_Строительство КППСОД МНТОН - 2_ВНИИСТ+_Смета АЗС, склад  (Противопожарная защита) полная по версии Менчинского" xfId="803"/>
    <cellStyle name="_Строительство КППСОД МНТОН - 2_ВНИИСТ+_СТН 23. 03 ГТП 12036  ПП КЛС через Терско-Кумский" xfId="804"/>
    <cellStyle name="_Строительство КППСОД МНТОН - 2_ВНИИСТ+_СТН 24  03 ГТП 12036  ПП КЛС через Терско-Кумский" xfId="805"/>
    <cellStyle name="_Субпод_ 2по нов.РД-ГТП_МН А-А-Судженск РВСП-20000 №27" xfId="806"/>
    <cellStyle name="_ТЕНД ВЛ 169-202км от Бартенева" xfId="807"/>
    <cellStyle name="_ТЕНД ВЛ 169-202км от Бартенева_4 квартал Посл. вар. по замечаниям УЦК Ухта-1 №1_21.10.09" xfId="808"/>
    <cellStyle name="_ТЕНД ВЛ 169-202км от Бартенева_АПС_БПО_УРНУ" xfId="809"/>
    <cellStyle name="_ТЕНД ВЛ 169-202км от Бартенева_Копия Замена запорн  арматуры №8486 Ковали-2-откор  СЗМН" xfId="810"/>
    <cellStyle name="_ТЕНД ВЛ 169-202км от Бартенева_Корр-Система_автоматики_РП_НПС_Платина" xfId="811"/>
    <cellStyle name="_ТЕНД ВЛ 169-202км от Бартенева_Смета АЗС, склад  (Противопожарная защита) полная по версии Менчинского" xfId="812"/>
    <cellStyle name="_ТМ Быково Кириши" xfId="813"/>
    <cellStyle name="_ТМ Быково Кириши_09.03.10  ВСТО-2 произв.складские здания и АЗС" xfId="814"/>
    <cellStyle name="_ТМ Быково Кириши_11004 ОПС Кимельтей 14.08.09г." xfId="815"/>
    <cellStyle name="_ТМ Быково Кириши_23.03 ГТП 12013 ЦРРЛ Урай с учет.замеч. зак-ка" xfId="816"/>
    <cellStyle name="_ТМ Быково Кириши_26.03 ГТП ВОЛП на участке УС Мешиха -УС Лазарево . " xfId="817"/>
    <cellStyle name="_ТМ Быково Кириши_4 квартал Посл. вар. по замечаниям УЦК Ухта-1 №1_21.10.09" xfId="818"/>
    <cellStyle name="_ТМ Быково Кириши_ГТП 12010" xfId="819"/>
    <cellStyle name="_ТМ Быково Кириши_ГТП 12012 ПТС НПС Анжеро-Судженск" xfId="820"/>
    <cellStyle name="_ТМ Быково Кириши_ГТП 12043 КЛС Кротовка-Покровка 9-2" xfId="821"/>
    <cellStyle name="_ТМ Быково Кириши_Копия замечания Я-М 283-314 " xfId="822"/>
    <cellStyle name="_ТМ Быково Кириши_ПИР АСТУЭ АИИСКУЭ 02_03_10" xfId="823"/>
    <cellStyle name="_ТМ Быково Кириши_ПИР ДОП работы -АИИСКУЭ НПС12_13" xfId="824"/>
    <cellStyle name="_ТМ Быково Кириши_Свод" xfId="825"/>
    <cellStyle name="_ТМ Быково Кириши_Смета АЗС, склад  (Противопожарная защита) полная по версии Менчинского" xfId="826"/>
    <cellStyle name="_ТМ Быково Кириши_СТН 23. 03 ГТП 12036  ПП КЛС через Терско-Кумский" xfId="827"/>
    <cellStyle name="_ТМ Быково Кириши_СТН 24  03 ГТП 12036  ПП КЛС через Терско-Кумский" xfId="828"/>
    <cellStyle name="_Трансформаторная подстанция" xfId="1627"/>
    <cellStyle name="_УПАТС ГУГОЧС 2003 (копия)" xfId="829"/>
    <cellStyle name="_УПАТС ГУГОЧС 2003 (копия)_09.03.10  ВСТО-2 произв.складские здания и АЗС" xfId="830"/>
    <cellStyle name="_УПАТС ГУГОЧС 2003 (копия)_23.03 ГТП 12013 ЦРРЛ Урай с учет.замеч. зак-ка" xfId="831"/>
    <cellStyle name="_УПАТС ГУГОЧС 2003 (копия)_26.03 ГТП ВОЛП на участке УС Мешиха -УС Лазарево . " xfId="832"/>
    <cellStyle name="_УПАТС ГУГОЧС 2003 (копия)_4 квартал Посл. вар. по замечаниям УЦК Ухта-1 №1_21.10.09" xfId="833"/>
    <cellStyle name="_УПАТС ГУГОЧС 2003 (копия)_ГТП 12010" xfId="834"/>
    <cellStyle name="_УПАТС ГУГОЧС 2003 (копия)_ГТП 12012 ПТС НПС Анжеро-Судженск" xfId="835"/>
    <cellStyle name="_УПАТС ГУГОЧС 2003 (копия)_ГТП 12043 КЛС Кротовка-Покровка 9-2" xfId="836"/>
    <cellStyle name="_УПАТС ГУГОЧС 2003 (копия)_Свод" xfId="837"/>
    <cellStyle name="_УПАТС ГУГОЧС 2003 (копия)_Смета АЗС, склад  (Противопожарная защита) полная по версии Менчинского" xfId="838"/>
    <cellStyle name="_УПАТС ГУГОЧС 2003 (копия)_СТН 23. 03 ГТП 12036  ПП КЛС через Терско-Кумский" xfId="839"/>
    <cellStyle name="_УПАТС ГУГОЧС 2003 (копия)_СТН 24  03 ГТП 12036  ПП КЛС через Терско-Кумский" xfId="840"/>
    <cellStyle name="_УЦК 4КОРР_22 04 РВСП-5000 № 6 - строит-ок" xfId="841"/>
    <cellStyle name="_Уяр ТЗ 2_" xfId="842"/>
    <cellStyle name="_Шаблон формы П 3" xfId="843"/>
    <cellStyle name="_Шаблон формы П 3_4 квартал Посл. вар. по замечаниям УЦК Ухта-1 №1_21.10.09" xfId="844"/>
    <cellStyle name="_Шаблон формы П 3_АПС_БПО_УРНУ" xfId="845"/>
    <cellStyle name="_Шаблон формы П 3_Копия Замена запорн  арматуры №8486 Ковали-2-откор  СЗМН" xfId="846"/>
    <cellStyle name="_Шаблон формы П 3_Корр-Система_автоматики_РП_НПС_Платина" xfId="847"/>
    <cellStyle name="_Шаблон формы П 3_ответ ПНБ Шесхарис перевал диз топлива пров ЧТН 26 03 10" xfId="848"/>
    <cellStyle name="_Шаблон формы П 3_проверен 31 03  ответ ГТП  Смета УОССВ №1 Шесхарис" xfId="849"/>
    <cellStyle name="_Шаблон формы П 3_Смета АЗС, склад  (Противопожарная защита) полная по версии Менчинского" xfId="850"/>
    <cellStyle name="_ЩСУ 394" xfId="851"/>
    <cellStyle name="_ЩСУ 394_09.03.10  ВСТО-2 произв.складские здания и АЗС" xfId="852"/>
    <cellStyle name="_ЩСУ 394_11004 ОПС Кимельтей 14.08.09г." xfId="853"/>
    <cellStyle name="_ЩСУ 394_23.03 ГТП 12013 ЦРРЛ Урай с учет.замеч. зак-ка" xfId="854"/>
    <cellStyle name="_ЩСУ 394_26.03 ГТП ВОЛП на участке УС Мешиха -УС Лазарево . " xfId="855"/>
    <cellStyle name="_ЩСУ 394_4 квартал Посл. вар. по замечаниям УЦК Ухта-1 №1_21.10.09" xfId="856"/>
    <cellStyle name="_ЩСУ 394_ГТП 12010" xfId="857"/>
    <cellStyle name="_ЩСУ 394_ГТП 12012 ПТС НПС Анжеро-Судженск" xfId="858"/>
    <cellStyle name="_ЩСУ 394_ГТП 12043 КЛС Кротовка-Покровка 9-2" xfId="859"/>
    <cellStyle name="_ЩСУ 394_Копия замечания Я-М 283-314 " xfId="860"/>
    <cellStyle name="_ЩСУ 394_ПИР АСТУЭ АИИСКУЭ 02_03_10" xfId="861"/>
    <cellStyle name="_ЩСУ 394_ПИР ДОП работы -АИИСКУЭ НПС12_13" xfId="862"/>
    <cellStyle name="_ЩСУ 394_Свод" xfId="863"/>
    <cellStyle name="_ЩСУ 394_Смета АЗС, склад  (Противопожарная защита) полная по версии Менчинского" xfId="864"/>
    <cellStyle name="_ЩСУ 394_СТН 23. 03 ГТП 12036  ПП КЛС через Терско-Кумский" xfId="865"/>
    <cellStyle name="_ЩСУ 394_СТН 24  03 ГТП 12036  ПП КЛС через Терско-Кумский" xfId="866"/>
    <cellStyle name="_ЩСУ Тайшет" xfId="867"/>
    <cellStyle name="_Экспертиза" xfId="868"/>
    <cellStyle name="_Экспертиза ГЭС" xfId="869"/>
    <cellStyle name="_Экспертиза ГЭС_4 квартал Посл. вар. по замечаниям УЦК Ухта-1 №1_21.10.09" xfId="870"/>
    <cellStyle name="_Экспертиза ГЭС_АПС_БПО_УРНУ" xfId="871"/>
    <cellStyle name="_Экспертиза ГЭС_Копия Замена запорн  арматуры №8486 Ковали-2-откор  СЗМН" xfId="872"/>
    <cellStyle name="_Экспертиза ГЭС_Корр-Система_автоматики_РП_НПС_Платина" xfId="873"/>
    <cellStyle name="_Экспертиза ГЭС_Смета АЗС, склад  (Противопожарная защита) полная по версии Менчинского" xfId="874"/>
    <cellStyle name="_Экспертиза РВС20т.м3 №1А ЛПДС Юргамыш" xfId="875"/>
    <cellStyle name="_Экспертиза РВС20т.м3 №1А ЛПДС Юргамыш_09.03.10  ВСТО-2 произв.складские здания и АЗС" xfId="876"/>
    <cellStyle name="_Экспертиза РВС20т.м3 №1А ЛПДС Юргамыш_23.03 ГТП 12013 ЦРРЛ Урай с учет.замеч. зак-ка" xfId="877"/>
    <cellStyle name="_Экспертиза РВС20т.м3 №1А ЛПДС Юргамыш_26.03 ГТП ВОЛП на участке УС Мешиха -УС Лазарево . " xfId="878"/>
    <cellStyle name="_Экспертиза РВС20т.м3 №1А ЛПДС Юргамыш_4 квартал Посл. вар. по замечаниям УЦК Ухта-1 №1_21.10.09" xfId="879"/>
    <cellStyle name="_Экспертиза РВС20т.м3 №1А ЛПДС Юргамыш_ГТП 12010" xfId="880"/>
    <cellStyle name="_Экспертиза РВС20т.м3 №1А ЛПДС Юргамыш_ГТП 12012 ПТС НПС Анжеро-Судженск" xfId="881"/>
    <cellStyle name="_Экспертиза РВС20т.м3 №1А ЛПДС Юргамыш_ГТП 12043 КЛС Кротовка-Покровка 9-2" xfId="882"/>
    <cellStyle name="_Экспертиза РВС20т.м3 №1А ЛПДС Юргамыш_Свод" xfId="883"/>
    <cellStyle name="_Экспертиза РВС20т.м3 №1А ЛПДС Юргамыш_Смета АЗС, склад  (Противопожарная защита) полная по версии Менчинского" xfId="884"/>
    <cellStyle name="_Экспертиза РВС20т.м3 №1А ЛПДС Юргамыш_СТН 23. 03 ГТП 12036  ПП КЛС через Терско-Кумский" xfId="885"/>
    <cellStyle name="_Экспертиза РВС20т.м3 №1А ЛПДС Юргамыш_СТН 24  03 ГТП 12036  ПП КЛС через Терско-Кумский" xfId="886"/>
    <cellStyle name="_Экспертиза_09.03.10  ВСТО-2 произв.складские здания и АЗС" xfId="887"/>
    <cellStyle name="_Экспертиза_23.03 ГТП 12013 ЦРРЛ Урай с учет.замеч. зак-ка" xfId="888"/>
    <cellStyle name="_Экспертиза_26.03 ГТП ВОЛП на участке УС Мешиха -УС Лазарево . " xfId="889"/>
    <cellStyle name="_Экспертиза_4 квартал Посл. вар. по замечаниям УЦК Ухта-1 №1_21.10.09" xfId="890"/>
    <cellStyle name="_Экспертиза_ГТП 12010" xfId="891"/>
    <cellStyle name="_Экспертиза_ГТП 12012 ПТС НПС Анжеро-Судженск" xfId="892"/>
    <cellStyle name="_Экспертиза_ГТП 12043 КЛС Кротовка-Покровка 9-2" xfId="893"/>
    <cellStyle name="_Экспертиза_Свод" xfId="894"/>
    <cellStyle name="_Экспертиза_Смета АЗС, склад  (Противопожарная защита) полная по версии Менчинского" xfId="895"/>
    <cellStyle name="_Экспертиза_СТН 23. 03 ГТП 12036  ПП КЛС через Терско-Кумский" xfId="896"/>
    <cellStyle name="_Экспертиза_СТН 24  03 ГТП 12036  ПП КЛС через Терско-Кумский" xfId="897"/>
    <cellStyle name="_Японское море_РД - ВНИИСТ" xfId="898"/>
    <cellStyle name="_Японское море_РД - ВНИИСТ_02.02 Согласовано Смета АЗС склад  (0002-И-ЦУП ВСТО)" xfId="899"/>
    <cellStyle name="_Японское море_РД - ВНИИСТ_09.03.10  ВСТО-2 произв.складские здания и АЗС" xfId="900"/>
    <cellStyle name="_Японское море_РД - ВНИИСТ_Смета АЗС, склад  (Противопожарная защита) полная по версии Менчинского" xfId="901"/>
    <cellStyle name="”ќђќ‘ћ‚›‰" xfId="902"/>
    <cellStyle name="”љ‘ђћ‚ђќќ›‰" xfId="903"/>
    <cellStyle name="„…ќ…†ќ›‰" xfId="904"/>
    <cellStyle name="‡ђѓћ‹ћ‚ћљ1" xfId="905"/>
    <cellStyle name="‡ђѓћ‹ћ‚ћљ2" xfId="906"/>
    <cellStyle name="’ћѓћ‚›‰" xfId="907"/>
    <cellStyle name="20% - Accent1" xfId="908"/>
    <cellStyle name="20% - Accent1 2" xfId="909"/>
    <cellStyle name="20% - Accent2" xfId="910"/>
    <cellStyle name="20% - Accent2 2" xfId="911"/>
    <cellStyle name="20% - Accent3" xfId="912"/>
    <cellStyle name="20% - Accent3 2" xfId="913"/>
    <cellStyle name="20% - Accent4" xfId="914"/>
    <cellStyle name="20% - Accent4 2" xfId="915"/>
    <cellStyle name="20% - Accent5" xfId="916"/>
    <cellStyle name="20% - Accent5 2" xfId="917"/>
    <cellStyle name="20% - Accent6" xfId="918"/>
    <cellStyle name="20% - Accent6 2" xfId="919"/>
    <cellStyle name="20% - Акцент1 2" xfId="920"/>
    <cellStyle name="20% - Акцент1 2 2" xfId="921"/>
    <cellStyle name="20% - Акцент1 2 2 2" xfId="922"/>
    <cellStyle name="20% - Акцент1 2_09.03.10  ВСТО-2 произв.складские здания и АЗС" xfId="923"/>
    <cellStyle name="20% - Акцент1 3" xfId="1628"/>
    <cellStyle name="20% - Акцент2 2" xfId="924"/>
    <cellStyle name="20% - Акцент2 2 2" xfId="925"/>
    <cellStyle name="20% - Акцент2 2 2 2" xfId="926"/>
    <cellStyle name="20% - Акцент2 2_09.03.10  ВСТО-2 произв.складские здания и АЗС" xfId="927"/>
    <cellStyle name="20% - Акцент2 3" xfId="1629"/>
    <cellStyle name="20% - Акцент3 2" xfId="928"/>
    <cellStyle name="20% - Акцент3 2 2" xfId="929"/>
    <cellStyle name="20% - Акцент3 2 2 2" xfId="930"/>
    <cellStyle name="20% - Акцент3 2_09.03.10  ВСТО-2 произв.складские здания и АЗС" xfId="931"/>
    <cellStyle name="20% - Акцент3 3" xfId="1630"/>
    <cellStyle name="20% - Акцент4 2" xfId="932"/>
    <cellStyle name="20% - Акцент4 2 2" xfId="933"/>
    <cellStyle name="20% - Акцент4 2 2 2" xfId="934"/>
    <cellStyle name="20% - Акцент4 2_09.03.10  ВСТО-2 произв.складские здания и АЗС" xfId="935"/>
    <cellStyle name="20% - Акцент4 3" xfId="1631"/>
    <cellStyle name="20% - Акцент5 2" xfId="936"/>
    <cellStyle name="20% - Акцент5 2 2" xfId="937"/>
    <cellStyle name="20% - Акцент5 2 2 2" xfId="938"/>
    <cellStyle name="20% - Акцент5 2_09.03.10  ВСТО-2 произв.складские здания и АЗС" xfId="939"/>
    <cellStyle name="20% - Акцент5 3" xfId="1632"/>
    <cellStyle name="20% - Акцент6 2" xfId="940"/>
    <cellStyle name="20% - Акцент6 2 2" xfId="941"/>
    <cellStyle name="20% - Акцент6 2 2 2" xfId="942"/>
    <cellStyle name="20% - Акцент6 2_09.03.10  ВСТО-2 произв.складские здания и АЗС" xfId="943"/>
    <cellStyle name="20% - Акцент6 3" xfId="1633"/>
    <cellStyle name="40% - Accent1" xfId="944"/>
    <cellStyle name="40% - Accent1 2" xfId="945"/>
    <cellStyle name="40% - Accent2" xfId="946"/>
    <cellStyle name="40% - Accent2 2" xfId="947"/>
    <cellStyle name="40% - Accent3" xfId="948"/>
    <cellStyle name="40% - Accent3 2" xfId="949"/>
    <cellStyle name="40% - Accent4" xfId="950"/>
    <cellStyle name="40% - Accent4 2" xfId="951"/>
    <cellStyle name="40% - Accent5" xfId="952"/>
    <cellStyle name="40% - Accent5 2" xfId="953"/>
    <cellStyle name="40% - Accent6" xfId="954"/>
    <cellStyle name="40% - Accent6 2" xfId="955"/>
    <cellStyle name="40% - Акцент1 2" xfId="956"/>
    <cellStyle name="40% - Акцент1 2 2" xfId="957"/>
    <cellStyle name="40% - Акцент1 2 2 2" xfId="958"/>
    <cellStyle name="40% - Акцент1 2_09.03.10  ВСТО-2 произв.складские здания и АЗС" xfId="959"/>
    <cellStyle name="40% - Акцент1 3" xfId="1634"/>
    <cellStyle name="40% - Акцент2 2" xfId="960"/>
    <cellStyle name="40% - Акцент2 2 2" xfId="961"/>
    <cellStyle name="40% - Акцент2 2 2 2" xfId="962"/>
    <cellStyle name="40% - Акцент2 2_09.03.10  ВСТО-2 произв.складские здания и АЗС" xfId="963"/>
    <cellStyle name="40% - Акцент2 3" xfId="1635"/>
    <cellStyle name="40% - Акцент3 2" xfId="964"/>
    <cellStyle name="40% - Акцент3 2 2" xfId="965"/>
    <cellStyle name="40% - Акцент3 2 2 2" xfId="966"/>
    <cellStyle name="40% - Акцент3 2_09.03.10  ВСТО-2 произв.складские здания и АЗС" xfId="967"/>
    <cellStyle name="40% - Акцент3 3" xfId="1636"/>
    <cellStyle name="40% - Акцент4 2" xfId="968"/>
    <cellStyle name="40% - Акцент4 2 2" xfId="969"/>
    <cellStyle name="40% - Акцент4 2 2 2" xfId="970"/>
    <cellStyle name="40% - Акцент4 2_09.03.10  ВСТО-2 произв.складские здания и АЗС" xfId="971"/>
    <cellStyle name="40% - Акцент4 3" xfId="1637"/>
    <cellStyle name="40% - Акцент5 2" xfId="972"/>
    <cellStyle name="40% - Акцент5 2 2" xfId="973"/>
    <cellStyle name="40% - Акцент5 2 2 2" xfId="974"/>
    <cellStyle name="40% - Акцент5 2_09.03.10  ВСТО-2 произв.складские здания и АЗС" xfId="975"/>
    <cellStyle name="40% - Акцент5 3" xfId="1638"/>
    <cellStyle name="40% - Акцент6 2" xfId="976"/>
    <cellStyle name="40% - Акцент6 2 2" xfId="977"/>
    <cellStyle name="40% - Акцент6 2 2 2" xfId="978"/>
    <cellStyle name="40% - Акцент6 2_09.03.10  ВСТО-2 произв.складские здания и АЗС" xfId="979"/>
    <cellStyle name="40% - Акцент6 3" xfId="1639"/>
    <cellStyle name="60% - Accent1" xfId="980"/>
    <cellStyle name="60% - Accent2" xfId="981"/>
    <cellStyle name="60% - Accent3" xfId="982"/>
    <cellStyle name="60% - Accent4" xfId="983"/>
    <cellStyle name="60% - Accent5" xfId="984"/>
    <cellStyle name="60% - Accent6" xfId="985"/>
    <cellStyle name="60% - Акцент1 2" xfId="986"/>
    <cellStyle name="60% - Акцент1 2 2" xfId="987"/>
    <cellStyle name="60% - Акцент1 2_09.03.10  ВСТО-2 произв.складские здания и АЗС" xfId="988"/>
    <cellStyle name="60% - Акцент2 2" xfId="989"/>
    <cellStyle name="60% - Акцент2 2 2" xfId="990"/>
    <cellStyle name="60% - Акцент2 2_09.03.10  ВСТО-2 произв.складские здания и АЗС" xfId="991"/>
    <cellStyle name="60% - Акцент3 2" xfId="992"/>
    <cellStyle name="60% - Акцент3 2 2" xfId="993"/>
    <cellStyle name="60% - Акцент3 2_09.03.10  ВСТО-2 произв.складские здания и АЗС" xfId="994"/>
    <cellStyle name="60% - Акцент4 2" xfId="995"/>
    <cellStyle name="60% - Акцент4 2 2" xfId="996"/>
    <cellStyle name="60% - Акцент4 2_09.03.10  ВСТО-2 произв.складские здания и АЗС" xfId="997"/>
    <cellStyle name="60% - Акцент5 2" xfId="998"/>
    <cellStyle name="60% - Акцент5 2 2" xfId="999"/>
    <cellStyle name="60% - Акцент5 2_09.03.10  ВСТО-2 произв.складские здания и АЗС" xfId="1000"/>
    <cellStyle name="60% - Акцент6 2" xfId="1001"/>
    <cellStyle name="60% - Акцент6 2 2" xfId="1002"/>
    <cellStyle name="60% - Акцент6 2_09.03.10  ВСТО-2 произв.складские здания и АЗС" xfId="1003"/>
    <cellStyle name="Aaia?iue [0]_1 yoa?" xfId="1004"/>
    <cellStyle name="Aaia?iue_1 yoa?" xfId="1005"/>
    <cellStyle name="Accent1" xfId="1006"/>
    <cellStyle name="Accent1 - 20%" xfId="1007"/>
    <cellStyle name="Accent1 - 20% 2" xfId="1008"/>
    <cellStyle name="Accent1 - 40%" xfId="1009"/>
    <cellStyle name="Accent1 - 40% 2" xfId="1010"/>
    <cellStyle name="Accent1 - 60%" xfId="1011"/>
    <cellStyle name="Accent1_02.02 Согласовано Смета АЗС склад  (0002-И-ЦУП ВСТО)" xfId="1012"/>
    <cellStyle name="Accent2" xfId="1013"/>
    <cellStyle name="Accent2 - 20%" xfId="1014"/>
    <cellStyle name="Accent2 - 20% 2" xfId="1015"/>
    <cellStyle name="Accent2 - 40%" xfId="1016"/>
    <cellStyle name="Accent2 - 40% 2" xfId="1017"/>
    <cellStyle name="Accent2 - 60%" xfId="1018"/>
    <cellStyle name="Accent2_02.02 Согласовано Смета АЗС склад  (0002-И-ЦУП ВСТО)" xfId="1019"/>
    <cellStyle name="Accent3" xfId="1020"/>
    <cellStyle name="Accent3 - 20%" xfId="1021"/>
    <cellStyle name="Accent3 - 20% 2" xfId="1022"/>
    <cellStyle name="Accent3 - 40%" xfId="1023"/>
    <cellStyle name="Accent3 - 40% 2" xfId="1024"/>
    <cellStyle name="Accent3 - 60%" xfId="1025"/>
    <cellStyle name="Accent3_02.02 Согласовано Смета АЗС склад  (0002-И-ЦУП ВСТО)" xfId="1026"/>
    <cellStyle name="Accent4" xfId="1027"/>
    <cellStyle name="Accent4 - 20%" xfId="1028"/>
    <cellStyle name="Accent4 - 20% 2" xfId="1029"/>
    <cellStyle name="Accent4 - 40%" xfId="1030"/>
    <cellStyle name="Accent4 - 40% 2" xfId="1031"/>
    <cellStyle name="Accent4 - 60%" xfId="1032"/>
    <cellStyle name="Accent4_02.02 Согласовано Смета АЗС склад  (0002-И-ЦУП ВСТО)" xfId="1033"/>
    <cellStyle name="Accent5" xfId="1034"/>
    <cellStyle name="Accent5 - 20%" xfId="1035"/>
    <cellStyle name="Accent5 - 20% 2" xfId="1036"/>
    <cellStyle name="Accent5 - 40%" xfId="1037"/>
    <cellStyle name="Accent5 - 40% 2" xfId="1038"/>
    <cellStyle name="Accent5 - 60%" xfId="1039"/>
    <cellStyle name="Accent5_02.02 Согласовано Смета АЗС склад  (0002-И-ЦУП ВСТО)" xfId="1040"/>
    <cellStyle name="Accent6" xfId="1041"/>
    <cellStyle name="Accent6 - 20%" xfId="1042"/>
    <cellStyle name="Accent6 - 20% 2" xfId="1043"/>
    <cellStyle name="Accent6 - 40%" xfId="1044"/>
    <cellStyle name="Accent6 - 40% 2" xfId="1045"/>
    <cellStyle name="Accent6 - 60%" xfId="1046"/>
    <cellStyle name="Accent6_02.02 Согласовано Смета АЗС склад  (0002-И-ЦУП ВСТО)" xfId="1047"/>
    <cellStyle name="Bad" xfId="1048"/>
    <cellStyle name="Calculation" xfId="1049"/>
    <cellStyle name="category" xfId="1050"/>
    <cellStyle name="Check Cell" xfId="1051"/>
    <cellStyle name="Comma [0]_03" xfId="1052"/>
    <cellStyle name="Comma_03" xfId="1053"/>
    <cellStyle name="Cost" xfId="1054"/>
    <cellStyle name="Currency [0]" xfId="1055"/>
    <cellStyle name="Currency_03" xfId="1056"/>
    <cellStyle name="done" xfId="1057"/>
    <cellStyle name="Emphasis 1" xfId="1058"/>
    <cellStyle name="Emphasis 2" xfId="1059"/>
    <cellStyle name="Emphasis 3" xfId="1060"/>
    <cellStyle name="Equpment" xfId="1061"/>
    <cellStyle name="Equpment Header" xfId="1062"/>
    <cellStyle name="Equpment_Internet" xfId="1063"/>
    <cellStyle name="Euro" xfId="1064"/>
    <cellStyle name="Euro 10" xfId="1065"/>
    <cellStyle name="Euro 11" xfId="1066"/>
    <cellStyle name="Euro 12" xfId="1067"/>
    <cellStyle name="Euro 13" xfId="1068"/>
    <cellStyle name="Euro 14" xfId="1069"/>
    <cellStyle name="Euro 15" xfId="1070"/>
    <cellStyle name="Euro 16" xfId="1071"/>
    <cellStyle name="Euro 17" xfId="1072"/>
    <cellStyle name="Euro 18" xfId="1073"/>
    <cellStyle name="Euro 19" xfId="1074"/>
    <cellStyle name="Euro 2" xfId="1075"/>
    <cellStyle name="Euro 20" xfId="1076"/>
    <cellStyle name="Euro 21" xfId="1077"/>
    <cellStyle name="Euro 3" xfId="1078"/>
    <cellStyle name="Euro 4" xfId="1079"/>
    <cellStyle name="Euro 5" xfId="1080"/>
    <cellStyle name="Euro 6" xfId="1081"/>
    <cellStyle name="Euro 7" xfId="1082"/>
    <cellStyle name="Euro 8" xfId="1083"/>
    <cellStyle name="Euro 9" xfId="1084"/>
    <cellStyle name="Euro_02.02 Согласовано Смета АЗС склад  (0002-И-ЦУП ВСТО)" xfId="1085"/>
    <cellStyle name="Excel Built-in Excel Built-in Normal" xfId="1086"/>
    <cellStyle name="Excel Built-in Excel Built-in Normal 2" xfId="1087"/>
    <cellStyle name="Excel Built-in Обычный 2" xfId="1088"/>
    <cellStyle name="Explanatory Text" xfId="1089"/>
    <cellStyle name="eZ????z_WS_ACER.XLS" xfId="1090"/>
    <cellStyle name="Good" xfId="1091"/>
    <cellStyle name="Grey" xfId="1092"/>
    <cellStyle name="GROS" xfId="1093"/>
    <cellStyle name="HEADER" xfId="1094"/>
    <cellStyle name="Heading 1" xfId="1095"/>
    <cellStyle name="Heading 2" xfId="1096"/>
    <cellStyle name="Heading 3" xfId="1097"/>
    <cellStyle name="Heading 4" xfId="1098"/>
    <cellStyle name="Iau?iue_1 yoa?" xfId="1099"/>
    <cellStyle name="Input" xfId="1100"/>
    <cellStyle name="Input [yellow]" xfId="1101"/>
    <cellStyle name="Input_+согласован МН Куйбыш-Лисич р  Медведица 05 05 10 (2)" xfId="1102"/>
    <cellStyle name="Linked Cell" xfId="1103"/>
    <cellStyle name="Model" xfId="1104"/>
    <cellStyle name="Neutral" xfId="1105"/>
    <cellStyle name="normal" xfId="1106"/>
    <cellStyle name="Normal - Style1" xfId="1107"/>
    <cellStyle name="normal_+согласован МН Куйбыш-Лисич р  Медведица 05 05 10 (2)" xfId="1108"/>
    <cellStyle name="Normal1" xfId="1109"/>
    <cellStyle name="Normalny_R98-010all_rozdz" xfId="1110"/>
    <cellStyle name="NormalText" xfId="1111"/>
    <cellStyle name="Note" xfId="1112"/>
    <cellStyle name="Note 10" xfId="1113"/>
    <cellStyle name="Note 2" xfId="1114"/>
    <cellStyle name="Note 3" xfId="1115"/>
    <cellStyle name="Note 4" xfId="1116"/>
    <cellStyle name="Note 5" xfId="1117"/>
    <cellStyle name="Note 6" xfId="1118"/>
    <cellStyle name="Note 7" xfId="1119"/>
    <cellStyle name="Note 8" xfId="1120"/>
    <cellStyle name="Note 9" xfId="1121"/>
    <cellStyle name="Note_+согласован МН Куйбыш-Лисич р  Медведица 05 05 10 (2)" xfId="1122"/>
    <cellStyle name="Oeiainiaue [0]_1 yoa?" xfId="1123"/>
    <cellStyle name="Oeiainiaue_1 yoa?" xfId="1124"/>
    <cellStyle name="Ouny?e [0]_SPEC_WAN" xfId="1125"/>
    <cellStyle name="Ouny?e_SPEC_WAN" xfId="1126"/>
    <cellStyle name="Output" xfId="1127"/>
    <cellStyle name="Percent [2]" xfId="1128"/>
    <cellStyle name="Price" xfId="1129"/>
    <cellStyle name="S0" xfId="1130"/>
    <cellStyle name="S0 2" xfId="1131"/>
    <cellStyle name="S0 2 2" xfId="1132"/>
    <cellStyle name="S0____Смета ПИР 156 км_КУ-2_Шемяк" xfId="1133"/>
    <cellStyle name="S1" xfId="1134"/>
    <cellStyle name="S1 2" xfId="1135"/>
    <cellStyle name="S1_+согласован МН Куйбыш-Лисич р  Медведица 05 05 10 (2)" xfId="1136"/>
    <cellStyle name="S10" xfId="1137"/>
    <cellStyle name="S10 2" xfId="1138"/>
    <cellStyle name="S10 3" xfId="1139"/>
    <cellStyle name="S10 4" xfId="1140"/>
    <cellStyle name="S10_+согласован МН Куйбыш-Лисич р  Медведица 05 05 10 (2)" xfId="1141"/>
    <cellStyle name="S11" xfId="1142"/>
    <cellStyle name="S11 2" xfId="1143"/>
    <cellStyle name="S11 3" xfId="1144"/>
    <cellStyle name="S11_Лист1" xfId="1145"/>
    <cellStyle name="S12" xfId="1146"/>
    <cellStyle name="S12 2" xfId="1147"/>
    <cellStyle name="S12 3" xfId="1148"/>
    <cellStyle name="S12 4" xfId="1149"/>
    <cellStyle name="S12 5" xfId="1150"/>
    <cellStyle name="S12_+согласован МН Куйбыш-Лисич р  Медведица 05 05 10 (2)" xfId="1151"/>
    <cellStyle name="S13" xfId="1152"/>
    <cellStyle name="S13 2" xfId="1153"/>
    <cellStyle name="S13 3" xfId="1154"/>
    <cellStyle name="S13_+согласован МН Куйбыш-Лисич р  Медведица 05 05 10 (2)" xfId="1155"/>
    <cellStyle name="S14" xfId="1156"/>
    <cellStyle name="S14 2" xfId="1157"/>
    <cellStyle name="S14 2 2" xfId="1158"/>
    <cellStyle name="S14 3" xfId="1159"/>
    <cellStyle name="S14_09.03.10  ВСТО-2 произв.складские здания и АЗС" xfId="1160"/>
    <cellStyle name="S15" xfId="1161"/>
    <cellStyle name="S15 2" xfId="1162"/>
    <cellStyle name="S15 2 2" xfId="1163"/>
    <cellStyle name="S15 3" xfId="1164"/>
    <cellStyle name="S15_09.03.10  ВСТО-2 произв.складские здания и АЗС" xfId="1165"/>
    <cellStyle name="S16" xfId="1166"/>
    <cellStyle name="S16 2" xfId="1167"/>
    <cellStyle name="S16 3" xfId="1168"/>
    <cellStyle name="S16 4" xfId="1169"/>
    <cellStyle name="S16_Лист1" xfId="1170"/>
    <cellStyle name="S17" xfId="1171"/>
    <cellStyle name="S17 2" xfId="1172"/>
    <cellStyle name="S17 3" xfId="1173"/>
    <cellStyle name="S17_11096_Внутриплощ дор Пермь" xfId="1174"/>
    <cellStyle name="S18" xfId="1175"/>
    <cellStyle name="S18 2" xfId="1176"/>
    <cellStyle name="S18_11096_Внутриплощ дор Пермь" xfId="1177"/>
    <cellStyle name="S19" xfId="1178"/>
    <cellStyle name="S19 2" xfId="1179"/>
    <cellStyle name="S19 3" xfId="1180"/>
    <cellStyle name="S2" xfId="1181"/>
    <cellStyle name="S2 2" xfId="1182"/>
    <cellStyle name="S2 3" xfId="1183"/>
    <cellStyle name="S2____Смета ПИР 156 км_КУ-2_Шемяк" xfId="1184"/>
    <cellStyle name="S20" xfId="1185"/>
    <cellStyle name="S21" xfId="1186"/>
    <cellStyle name="S22" xfId="1187"/>
    <cellStyle name="S22 3" xfId="1188"/>
    <cellStyle name="S3" xfId="1189"/>
    <cellStyle name="S3 2" xfId="1190"/>
    <cellStyle name="S3 3" xfId="1191"/>
    <cellStyle name="S3 4" xfId="1192"/>
    <cellStyle name="S3 5" xfId="1193"/>
    <cellStyle name="S3____Смета ПИР 156 км_КУ-2_Шемяк" xfId="1194"/>
    <cellStyle name="S4" xfId="1195"/>
    <cellStyle name="S4 2" xfId="1196"/>
    <cellStyle name="S4____Смета ПИР 156 км_КУ-2_Шемяк" xfId="1197"/>
    <cellStyle name="S5" xfId="1198"/>
    <cellStyle name="S5 2" xfId="1199"/>
    <cellStyle name="S5 3" xfId="1200"/>
    <cellStyle name="S5_Лист1" xfId="1201"/>
    <cellStyle name="S6" xfId="1202"/>
    <cellStyle name="S6 2" xfId="1203"/>
    <cellStyle name="S6 3" xfId="1204"/>
    <cellStyle name="S6 4" xfId="1205"/>
    <cellStyle name="S6_+согласован МН Куйбыш-Лисич р  Медведица 05 05 10 (2)" xfId="1206"/>
    <cellStyle name="S7" xfId="1207"/>
    <cellStyle name="S7 2" xfId="1208"/>
    <cellStyle name="S7 3" xfId="1209"/>
    <cellStyle name="S7 4" xfId="1210"/>
    <cellStyle name="S7____Смета ПИР 156 км_КУ-2_Шемяк" xfId="1211"/>
    <cellStyle name="S8" xfId="1212"/>
    <cellStyle name="S8 2" xfId="1213"/>
    <cellStyle name="S8 3" xfId="1214"/>
    <cellStyle name="S8 4" xfId="1215"/>
    <cellStyle name="S8 5" xfId="1216"/>
    <cellStyle name="S8____Смета ПИР 156 км_КУ-2_Шемяк" xfId="1217"/>
    <cellStyle name="S9" xfId="1218"/>
    <cellStyle name="S9 2" xfId="1219"/>
    <cellStyle name="S9 3" xfId="1220"/>
    <cellStyle name="S9 4" xfId="1221"/>
    <cellStyle name="S9____Смета ПИР 156 км_КУ-2_Шемяк" xfId="1222"/>
    <cellStyle name="Sheet Title" xfId="1223"/>
    <cellStyle name="subhead" xfId="1224"/>
    <cellStyle name="Subtatle" xfId="1225"/>
    <cellStyle name="SubTitle" xfId="1226"/>
    <cellStyle name="Title" xfId="1227"/>
    <cellStyle name="Total" xfId="1228"/>
    <cellStyle name="uber" xfId="1229"/>
    <cellStyle name="Warning Text" xfId="1230"/>
    <cellStyle name="Акт" xfId="1231"/>
    <cellStyle name="АктМТСН" xfId="1232"/>
    <cellStyle name="Акцент1 2" xfId="1233"/>
    <cellStyle name="Акцент1 2 2" xfId="1234"/>
    <cellStyle name="Акцент1 2_09.03.10  ВСТО-2 произв.складские здания и АЗС" xfId="1235"/>
    <cellStyle name="Акцент2 2" xfId="1236"/>
    <cellStyle name="Акцент2 2 2" xfId="1237"/>
    <cellStyle name="Акцент2 2_09.03.10  ВСТО-2 произв.складские здания и АЗС" xfId="1238"/>
    <cellStyle name="Акцент3 2" xfId="1239"/>
    <cellStyle name="Акцент3 2 2" xfId="1240"/>
    <cellStyle name="Акцент3 2_09.03.10  ВСТО-2 произв.складские здания и АЗС" xfId="1241"/>
    <cellStyle name="Акцент4 2" xfId="1242"/>
    <cellStyle name="Акцент4 2 2" xfId="1243"/>
    <cellStyle name="Акцент4 2_09.03.10  ВСТО-2 произв.складские здания и АЗС" xfId="1244"/>
    <cellStyle name="Акцент5 2" xfId="1245"/>
    <cellStyle name="Акцент5 2 2" xfId="1246"/>
    <cellStyle name="Акцент5 2_09.03.10  ВСТО-2 произв.складские здания и АЗС" xfId="1247"/>
    <cellStyle name="Акцент6 2" xfId="1248"/>
    <cellStyle name="Акцент6 2 2" xfId="1249"/>
    <cellStyle name="Акцент6 2_09.03.10  ВСТО-2 произв.складские здания и АЗС" xfId="1250"/>
    <cellStyle name="Ввод  2" xfId="1251"/>
    <cellStyle name="Ввод  2 2" xfId="1252"/>
    <cellStyle name="Ввод  2____Смета ПИР 156 км_КУ-2_Шемяк" xfId="1253"/>
    <cellStyle name="ВедРесурсов" xfId="1254"/>
    <cellStyle name="ВедРесурсовАкт" xfId="1255"/>
    <cellStyle name="Вывод 2" xfId="1256"/>
    <cellStyle name="Вывод 2 2" xfId="1257"/>
    <cellStyle name="Вывод 2____Смета ПИР 156 км_КУ-2_Шемяк" xfId="1258"/>
    <cellStyle name="Вычисление 2" xfId="1259"/>
    <cellStyle name="Вычисление 2 2" xfId="1260"/>
    <cellStyle name="Вычисление 2____Смета ПИР 156 км_КУ-2_Шемяк" xfId="1261"/>
    <cellStyle name="ДАТА" xfId="1262"/>
    <cellStyle name="Денежный [0] 13" xfId="1263"/>
    <cellStyle name="Денежный [0] 2" xfId="1264"/>
    <cellStyle name="Денежный [0] 2 2" xfId="1265"/>
    <cellStyle name="Денежный [0] 2_02.02 Согласовано Смета АЗС склад  (0002-И-ЦУП ВСТО)" xfId="1266"/>
    <cellStyle name="Денежный 2" xfId="1267"/>
    <cellStyle name="Денежный 3" xfId="1268"/>
    <cellStyle name="Загол. граф" xfId="1640"/>
    <cellStyle name="Заголовок 1 2" xfId="1269"/>
    <cellStyle name="Заголовок 1 2 2" xfId="1270"/>
    <cellStyle name="Заголовок 1 2_08 12  Роснефтьбункер сводная пров ОМ и КЦ++" xfId="1271"/>
    <cellStyle name="Заголовок 2 2" xfId="1272"/>
    <cellStyle name="Заголовок 2 2 2" xfId="1273"/>
    <cellStyle name="Заголовок 2 2____Смета ПИР 156 км_КУ-2_Шемяк" xfId="1274"/>
    <cellStyle name="Заголовок 3 2" xfId="1275"/>
    <cellStyle name="Заголовок 3 2 2" xfId="1276"/>
    <cellStyle name="Заголовок 3 2_08 12  Роснефтьбункер сводная пров ОМ и КЦ++" xfId="1277"/>
    <cellStyle name="Заголовок 4 2" xfId="1278"/>
    <cellStyle name="Заголовок 4 2 2" xfId="1279"/>
    <cellStyle name="ЗАГОЛОВОК1" xfId="1280"/>
    <cellStyle name="ЗАГОЛОВОК2" xfId="1281"/>
    <cellStyle name="Индексы" xfId="1282"/>
    <cellStyle name="Итог 2" xfId="1283"/>
    <cellStyle name="Итог 2 2" xfId="1284"/>
    <cellStyle name="Итог 2_08 12  Роснефтьбункер сводная пров ОМ и КЦ++" xfId="1285"/>
    <cellStyle name="Итоги" xfId="1286"/>
    <cellStyle name="ИтогоАктБазЦ" xfId="1287"/>
    <cellStyle name="ИтогоАктБИМ" xfId="1288"/>
    <cellStyle name="ИтогоАктРесМет" xfId="1289"/>
    <cellStyle name="ИтогоАктТекЦ" xfId="1290"/>
    <cellStyle name="ИтогоБазЦ" xfId="1291"/>
    <cellStyle name="ИтогоБИМ" xfId="1292"/>
    <cellStyle name="ИТОГОВЫЙ" xfId="1293"/>
    <cellStyle name="ИтогоРесМет" xfId="1294"/>
    <cellStyle name="ИтогоТекЦ" xfId="1295"/>
    <cellStyle name="Контрольная ячейка 2" xfId="1296"/>
    <cellStyle name="Контрольная ячейка 2 2" xfId="1297"/>
    <cellStyle name="Контрольная ячейка 2____Смета ПИР 156 км_КУ-2_Шемяк" xfId="1298"/>
    <cellStyle name="ЛокСмета" xfId="1299"/>
    <cellStyle name="ЛокСмМТСН" xfId="1300"/>
    <cellStyle name="М29" xfId="1301"/>
    <cellStyle name="Название 2" xfId="1302"/>
    <cellStyle name="Название 2 2" xfId="1303"/>
    <cellStyle name="Нейтральный 2" xfId="1304"/>
    <cellStyle name="Нейтральный 2 2" xfId="1305"/>
    <cellStyle name="Нейтральный 2_09.03.10  ВСТО-2 произв.складские здания и АЗС" xfId="1306"/>
    <cellStyle name="ОбСмета" xfId="1307"/>
    <cellStyle name="Обычный" xfId="0" builtinId="0"/>
    <cellStyle name="Обычный 10" xfId="1"/>
    <cellStyle name="Обычный 10 2 2" xfId="1308"/>
    <cellStyle name="Обычный 10 6" xfId="1309"/>
    <cellStyle name="Обычный 11" xfId="1310"/>
    <cellStyle name="Обычный 11 2" xfId="1311"/>
    <cellStyle name="Обычный 11 2 2" xfId="1641"/>
    <cellStyle name="Обычный 11 2 2 2" xfId="1642"/>
    <cellStyle name="Обычный 11 2 2 2 2" xfId="1703"/>
    <cellStyle name="Обычный 11 2 2 2 2 2" xfId="1813"/>
    <cellStyle name="Обычный 11 2 2 2 3" xfId="1761"/>
    <cellStyle name="Обычный 11 2 2 3" xfId="1702"/>
    <cellStyle name="Обычный 11 2 2 3 2" xfId="1812"/>
    <cellStyle name="Обычный 11 2 2 4" xfId="1760"/>
    <cellStyle name="Обычный 11 2 3" xfId="1643"/>
    <cellStyle name="Обычный 11 2 3 2" xfId="1644"/>
    <cellStyle name="Обычный 11 2 3 2 2" xfId="1705"/>
    <cellStyle name="Обычный 11 2 3 2 2 2" xfId="1815"/>
    <cellStyle name="Обычный 11 2 3 2 3" xfId="1763"/>
    <cellStyle name="Обычный 11 2 3 3" xfId="1704"/>
    <cellStyle name="Обычный 11 2 3 3 2" xfId="1814"/>
    <cellStyle name="Обычный 11 2 3 4" xfId="1762"/>
    <cellStyle name="Обычный 11 2 4" xfId="1645"/>
    <cellStyle name="Обычный 11 2 4 2" xfId="1706"/>
    <cellStyle name="Обычный 11 2 4 2 2" xfId="1816"/>
    <cellStyle name="Обычный 11 2 4 3" xfId="1764"/>
    <cellStyle name="Обычный 11 2 5" xfId="1646"/>
    <cellStyle name="Обычный 11 2 5 2" xfId="1707"/>
    <cellStyle name="Обычный 11 2 5 2 2" xfId="1817"/>
    <cellStyle name="Обычный 11 2 5 3" xfId="1765"/>
    <cellStyle name="Обычный 11 2 6" xfId="1680"/>
    <cellStyle name="Обычный 11 2 6 2" xfId="1796"/>
    <cellStyle name="Обычный 11 2 7" xfId="1738"/>
    <cellStyle name="Обычный 11 3" xfId="1647"/>
    <cellStyle name="Обычный 11 3 2" xfId="1708"/>
    <cellStyle name="Обычный 11 3 2 2" xfId="1818"/>
    <cellStyle name="Обычный 11 3 3" xfId="1766"/>
    <cellStyle name="Обычный 11 4" xfId="1648"/>
    <cellStyle name="Обычный 11 4 2" xfId="1709"/>
    <cellStyle name="Обычный 11 4 2 2" xfId="1819"/>
    <cellStyle name="Обычный 11 4 3" xfId="1767"/>
    <cellStyle name="Обычный 11 5" xfId="1679"/>
    <cellStyle name="Обычный 11 5 2" xfId="1795"/>
    <cellStyle name="Обычный 11 6" xfId="1737"/>
    <cellStyle name="Обычный 12" xfId="1312"/>
    <cellStyle name="Обычный 12 2" xfId="1649"/>
    <cellStyle name="Обычный 13" xfId="1313"/>
    <cellStyle name="Обычный 13 2" xfId="1314"/>
    <cellStyle name="Обычный 14" xfId="1315"/>
    <cellStyle name="Обычный 15" xfId="1316"/>
    <cellStyle name="Обычный 15 2" xfId="1623"/>
    <cellStyle name="Обычный 15 2 2" xfId="1701"/>
    <cellStyle name="Обычный 15 2 2 2" xfId="1811"/>
    <cellStyle name="Обычный 15 2 3" xfId="1759"/>
    <cellStyle name="Обычный 15 3" xfId="1650"/>
    <cellStyle name="Обычный 15 3 2" xfId="1710"/>
    <cellStyle name="Обычный 15 3 2 2" xfId="1820"/>
    <cellStyle name="Обычный 15 3 3" xfId="1768"/>
    <cellStyle name="Обычный 15 4" xfId="1681"/>
    <cellStyle name="Обычный 15 4 2" xfId="1797"/>
    <cellStyle name="Обычный 15 5" xfId="1739"/>
    <cellStyle name="Обычный 16" xfId="1317"/>
    <cellStyle name="Обычный 16 2" xfId="1318"/>
    <cellStyle name="Обычный 17" xfId="1319"/>
    <cellStyle name="Обычный 17 2" xfId="1320"/>
    <cellStyle name="Обычный 18" xfId="1651"/>
    <cellStyle name="Обычный 18 2" xfId="1652"/>
    <cellStyle name="Обычный 18 2 2" xfId="1622"/>
    <cellStyle name="Обычный 18 2 2 2" xfId="1700"/>
    <cellStyle name="Обычный 18 2 2 2 2" xfId="1810"/>
    <cellStyle name="Обычный 18 2 2 3" xfId="1758"/>
    <cellStyle name="Обычный 18 2 3" xfId="1653"/>
    <cellStyle name="Обычный 18 2 3 2" xfId="1713"/>
    <cellStyle name="Обычный 18 2 3 2 2" xfId="1823"/>
    <cellStyle name="Обычный 18 2 3 3" xfId="1771"/>
    <cellStyle name="Обычный 18 2 4" xfId="1712"/>
    <cellStyle name="Обычный 18 2 4 2" xfId="1822"/>
    <cellStyle name="Обычный 18 2 5" xfId="1770"/>
    <cellStyle name="Обычный 18 3" xfId="1654"/>
    <cellStyle name="Обычный 18 3 2" xfId="1714"/>
    <cellStyle name="Обычный 18 3 2 2" xfId="1824"/>
    <cellStyle name="Обычный 18 3 3" xfId="1772"/>
    <cellStyle name="Обычный 18 4" xfId="1655"/>
    <cellStyle name="Обычный 18 4 2" xfId="1715"/>
    <cellStyle name="Обычный 18 4 2 2" xfId="1825"/>
    <cellStyle name="Обычный 18 4 3" xfId="1773"/>
    <cellStyle name="Обычный 18 5" xfId="1711"/>
    <cellStyle name="Обычный 18 5 2" xfId="1821"/>
    <cellStyle name="Обычный 18 6" xfId="1769"/>
    <cellStyle name="Обычный 19" xfId="1656"/>
    <cellStyle name="Обычный 19 2" xfId="1716"/>
    <cellStyle name="Обычный 19 2 2" xfId="1826"/>
    <cellStyle name="Обычный 19 3" xfId="1774"/>
    <cellStyle name="Обычный 2" xfId="1321"/>
    <cellStyle name="Обычный 2 10" xfId="1322"/>
    <cellStyle name="Обычный 2 11" xfId="1323"/>
    <cellStyle name="Обычный 2 12" xfId="1324"/>
    <cellStyle name="Обычный 2 13" xfId="1325"/>
    <cellStyle name="Обычный 2 13 2" xfId="1657"/>
    <cellStyle name="Обычный 2 13 2 2" xfId="1717"/>
    <cellStyle name="Обычный 2 13 2 2 2" xfId="1827"/>
    <cellStyle name="Обычный 2 13 2 3" xfId="1775"/>
    <cellStyle name="Обычный 2 13 3" xfId="1682"/>
    <cellStyle name="Обычный 2 13 3 2" xfId="1798"/>
    <cellStyle name="Обычный 2 13 4" xfId="1740"/>
    <cellStyle name="Обычный 2 14" xfId="1658"/>
    <cellStyle name="Обычный 2 14 2" xfId="1659"/>
    <cellStyle name="Обычный 2 14 2 2" xfId="1719"/>
    <cellStyle name="Обычный 2 14 2 2 2" xfId="1829"/>
    <cellStyle name="Обычный 2 14 2 3" xfId="1777"/>
    <cellStyle name="Обычный 2 14 3" xfId="1718"/>
    <cellStyle name="Обычный 2 14 3 2" xfId="1828"/>
    <cellStyle name="Обычный 2 14 4" xfId="1776"/>
    <cellStyle name="Обычный 2 15" xfId="1660"/>
    <cellStyle name="Обычный 2 15 2" xfId="1720"/>
    <cellStyle name="Обычный 2 15 2 2" xfId="1830"/>
    <cellStyle name="Обычный 2 15 3" xfId="1778"/>
    <cellStyle name="Обычный 2 2" xfId="1326"/>
    <cellStyle name="Обычный 2 2 2" xfId="1327"/>
    <cellStyle name="Обычный 2 2 2 2" xfId="1328"/>
    <cellStyle name="Обычный 2 2 2 3" xfId="1329"/>
    <cellStyle name="Обычный 2 2 2 4" xfId="1850"/>
    <cellStyle name="Обычный 2 2 3" xfId="1330"/>
    <cellStyle name="Обычный 2 2 3 2" xfId="1331"/>
    <cellStyle name="Обычный 2 2 3 2 2" xfId="1661"/>
    <cellStyle name="Обычный 2 2 3 2 2 2" xfId="1721"/>
    <cellStyle name="Обычный 2 2 3 2 2 2 2" xfId="1831"/>
    <cellStyle name="Обычный 2 2 3 2 2 3" xfId="1779"/>
    <cellStyle name="Обычный 2 2 3 2 3" xfId="1684"/>
    <cellStyle name="Обычный 2 2 3 2 3 2" xfId="1800"/>
    <cellStyle name="Обычный 2 2 3 2 4" xfId="1742"/>
    <cellStyle name="Обычный 2 2 3 3" xfId="1332"/>
    <cellStyle name="Обычный 2 2 3 3 2" xfId="1662"/>
    <cellStyle name="Обычный 2 2 3 3 2 2" xfId="1722"/>
    <cellStyle name="Обычный 2 2 3 3 2 2 2" xfId="1832"/>
    <cellStyle name="Обычный 2 2 3 3 2 3" xfId="1780"/>
    <cellStyle name="Обычный 2 2 3 3 3" xfId="1685"/>
    <cellStyle name="Обычный 2 2 3 3 3 2" xfId="1801"/>
    <cellStyle name="Обычный 2 2 3 3 4" xfId="1743"/>
    <cellStyle name="Обычный 2 2 3 4" xfId="1663"/>
    <cellStyle name="Обычный 2 2 3 4 2" xfId="1723"/>
    <cellStyle name="Обычный 2 2 3 4 2 2" xfId="1833"/>
    <cellStyle name="Обычный 2 2 3 4 3" xfId="1781"/>
    <cellStyle name="Обычный 2 2 3 5" xfId="1683"/>
    <cellStyle name="Обычный 2 2 3 5 2" xfId="1799"/>
    <cellStyle name="Обычный 2 2 3 6" xfId="1741"/>
    <cellStyle name="Обычный 2 2 4" xfId="1333"/>
    <cellStyle name="Обычный 2 2 4 2" xfId="1664"/>
    <cellStyle name="Обычный 2 2 4 2 2" xfId="1724"/>
    <cellStyle name="Обычный 2 2 4 2 2 2" xfId="1834"/>
    <cellStyle name="Обычный 2 2 4 2 3" xfId="1782"/>
    <cellStyle name="Обычный 2 2 4 3" xfId="1686"/>
    <cellStyle name="Обычный 2 2 4 3 2" xfId="1802"/>
    <cellStyle name="Обычный 2 2 4 4" xfId="1744"/>
    <cellStyle name="Обычный 2 2 5" xfId="1334"/>
    <cellStyle name="Обычный 2 2____Смета ПИР 156 км_КУ-2_Шемяк" xfId="1335"/>
    <cellStyle name="Обычный 2 3" xfId="1336"/>
    <cellStyle name="Обычный 2 3 2" xfId="1337"/>
    <cellStyle name="Обычный 2 3 3" xfId="1338"/>
    <cellStyle name="Обычный 2 3____Смета ПИР 156 км_КУ-2_Шемяк" xfId="1339"/>
    <cellStyle name="Обычный 2 4" xfId="1340"/>
    <cellStyle name="Обычный 2 4 2" xfId="1341"/>
    <cellStyle name="Обычный 2 4 3" xfId="1342"/>
    <cellStyle name="Обычный 2 4_Смета ИЭИ Талакан 50000+5000 2012_02_01" xfId="1343"/>
    <cellStyle name="Обычный 2 5" xfId="1344"/>
    <cellStyle name="Обычный 2 5 2" xfId="1345"/>
    <cellStyle name="Обычный 2 5 2 2" xfId="1687"/>
    <cellStyle name="Обычный 2 5 2 2 2" xfId="1803"/>
    <cellStyle name="Обычный 2 5 2 3" xfId="1745"/>
    <cellStyle name="Обычный 2 6" xfId="1346"/>
    <cellStyle name="Обычный 2 7" xfId="1347"/>
    <cellStyle name="Обычный 2 8" xfId="1348"/>
    <cellStyle name="Обычный 2 9" xfId="1349"/>
    <cellStyle name="Обычный 2_!!!дляКАНАЛА_СБЦ_СМЕТА_АДМИН_07.09.10" xfId="1665"/>
    <cellStyle name="Обычный 20" xfId="1666"/>
    <cellStyle name="Обычный 20 2" xfId="1725"/>
    <cellStyle name="Обычный 20 2 2" xfId="1835"/>
    <cellStyle name="Обычный 20 3" xfId="1783"/>
    <cellStyle name="Обычный 21" xfId="1667"/>
    <cellStyle name="Обычный 21 2" xfId="1726"/>
    <cellStyle name="Обычный 21 2 2" xfId="1836"/>
    <cellStyle name="Обычный 21 3" xfId="1784"/>
    <cellStyle name="Обычный 22" xfId="1846"/>
    <cellStyle name="Обычный 22 2" xfId="1847"/>
    <cellStyle name="Обычный 23" xfId="1848"/>
    <cellStyle name="Обычный 24" xfId="1851"/>
    <cellStyle name="Обычный 3" xfId="1350"/>
    <cellStyle name="Обычный 3 10" xfId="1351"/>
    <cellStyle name="Обычный 3 11" xfId="1352"/>
    <cellStyle name="Обычный 3 12" xfId="1353"/>
    <cellStyle name="Обычный 3 13" xfId="1354"/>
    <cellStyle name="Обычный 3 2" xfId="1355"/>
    <cellStyle name="Обычный 3 2 2" xfId="1356"/>
    <cellStyle name="Обычный 3 2 2 2" xfId="1357"/>
    <cellStyle name="Обычный 3 2 2_+согласован МН Куйбыш-Лисич р  Медведица 05 05 10 (2)" xfId="1358"/>
    <cellStyle name="Обычный 3 2 3" xfId="1359"/>
    <cellStyle name="Обычный 3 2 3 2" xfId="1360"/>
    <cellStyle name="Обычный 3 2 3_2 Экспертиза ПБ" xfId="1361"/>
    <cellStyle name="Обычный 3 2 4" xfId="1668"/>
    <cellStyle name="Обычный 3 2_++Смета ВЛ 723-752км" xfId="1362"/>
    <cellStyle name="Обычный 3 3" xfId="1363"/>
    <cellStyle name="Обычный 3 4" xfId="1364"/>
    <cellStyle name="Обычный 3 4 2" xfId="1365"/>
    <cellStyle name="Обычный 3 4 2 2" xfId="1669"/>
    <cellStyle name="Обычный 3 4 2 2 2" xfId="1670"/>
    <cellStyle name="Обычный 3 4 2 2 2 2" xfId="1728"/>
    <cellStyle name="Обычный 3 4 2 2 2 2 2" xfId="1838"/>
    <cellStyle name="Обычный 3 4 2 2 2 3" xfId="1786"/>
    <cellStyle name="Обычный 3 4 2 2 3" xfId="1727"/>
    <cellStyle name="Обычный 3 4 2 2 3 2" xfId="1837"/>
    <cellStyle name="Обычный 3 4 2 2 4" xfId="1785"/>
    <cellStyle name="Обычный 3 5" xfId="1366"/>
    <cellStyle name="Обычный 3 6" xfId="1367"/>
    <cellStyle name="Обычный 3 7" xfId="1368"/>
    <cellStyle name="Обычный 3 8" xfId="1369"/>
    <cellStyle name="Обычный 3 9" xfId="1370"/>
    <cellStyle name="Обычный 3____Смета ПИР 156 км_КУ-2_Шемяк" xfId="1371"/>
    <cellStyle name="Обычный 4" xfId="1372"/>
    <cellStyle name="Обычный 4 2" xfId="1373"/>
    <cellStyle name="Обычный 4 2 2" xfId="1374"/>
    <cellStyle name="Обычный 4 2 2 2" xfId="1671"/>
    <cellStyle name="Обычный 4 2 2 2 2" xfId="1729"/>
    <cellStyle name="Обычный 4 2 2 2 2 2" xfId="1839"/>
    <cellStyle name="Обычный 4 2 2 2 3" xfId="1787"/>
    <cellStyle name="Обычный 4 2 2 3" xfId="1688"/>
    <cellStyle name="Обычный 4 2 2 3 2" xfId="1804"/>
    <cellStyle name="Обычный 4 2 2 4" xfId="1746"/>
    <cellStyle name="Обычный 4 3" xfId="1375"/>
    <cellStyle name="Обычный 4 3 2" xfId="1672"/>
    <cellStyle name="Обычный 4 3 2 2" xfId="1730"/>
    <cellStyle name="Обычный 4 3 2 2 2" xfId="1840"/>
    <cellStyle name="Обычный 4 3 2 3" xfId="1788"/>
    <cellStyle name="Обычный 4 3 3" xfId="1689"/>
    <cellStyle name="Обычный 4 3 3 2" xfId="1805"/>
    <cellStyle name="Обычный 4 3 4" xfId="1747"/>
    <cellStyle name="Обычный 4 4" xfId="1376"/>
    <cellStyle name="Обычный 4 5" xfId="1377"/>
    <cellStyle name="Обычный 4_08 12  Роснефтьбункер сводная пров ОМ и КЦ++" xfId="1378"/>
    <cellStyle name="Обычный 5" xfId="1379"/>
    <cellStyle name="Обычный 5 2" xfId="1380"/>
    <cellStyle name="Обычный 5 2 2" xfId="1381"/>
    <cellStyle name="Обычный 5 3" xfId="1382"/>
    <cellStyle name="Обычный 5 3 2" xfId="1673"/>
    <cellStyle name="Обычный 5 3 2 2" xfId="1674"/>
    <cellStyle name="Обычный 5 3 2 2 2" xfId="1732"/>
    <cellStyle name="Обычный 5 3 2 2 2 2" xfId="1842"/>
    <cellStyle name="Обычный 5 3 2 2 3" xfId="1790"/>
    <cellStyle name="Обычный 5 3 2 3" xfId="1731"/>
    <cellStyle name="Обычный 5 3 2 3 2" xfId="1841"/>
    <cellStyle name="Обычный 5 3 2 4" xfId="1789"/>
    <cellStyle name="Обычный 5 4" xfId="1383"/>
    <cellStyle name="Обычный 5 4 2" xfId="1675"/>
    <cellStyle name="Обычный 5 4 2 2" xfId="1733"/>
    <cellStyle name="Обычный 5 4 2 2 2" xfId="1843"/>
    <cellStyle name="Обычный 5 4 2 3" xfId="1791"/>
    <cellStyle name="Обычный 5 4 3" xfId="1690"/>
    <cellStyle name="Обычный 5 4 3 2" xfId="1806"/>
    <cellStyle name="Обычный 5 4 4" xfId="1748"/>
    <cellStyle name="Обычный 6" xfId="1384"/>
    <cellStyle name="Обычный 6 2" xfId="1385"/>
    <cellStyle name="Обычный 6 3" xfId="1386"/>
    <cellStyle name="Обычный 6 4" xfId="1387"/>
    <cellStyle name="Обычный 6 4 2" xfId="1676"/>
    <cellStyle name="Обычный 6 4 2 2" xfId="1734"/>
    <cellStyle name="Обычный 6 4 2 2 2" xfId="1844"/>
    <cellStyle name="Обычный 6 4 2 3" xfId="1792"/>
    <cellStyle name="Обычный 6 4 3" xfId="1691"/>
    <cellStyle name="Обычный 6 4 3 2" xfId="1807"/>
    <cellStyle name="Обычный 6 4 4" xfId="1749"/>
    <cellStyle name="Обычный 6 5" xfId="1388"/>
    <cellStyle name="Обычный 6 6" xfId="1389"/>
    <cellStyle name="Обычный 7" xfId="1390"/>
    <cellStyle name="Обычный 7 2" xfId="1391"/>
    <cellStyle name="Обычный 8" xfId="1392"/>
    <cellStyle name="Обычный 8 2" xfId="1393"/>
    <cellStyle name="Обычный 8 3" xfId="1849"/>
    <cellStyle name="Обычный 9" xfId="1394"/>
    <cellStyle name="Параметр" xfId="1395"/>
    <cellStyle name="ПеременныеСметы" xfId="1396"/>
    <cellStyle name="Плохой 2" xfId="1397"/>
    <cellStyle name="Плохой 2 2" xfId="1398"/>
    <cellStyle name="Плохой 2_09.03.10  ВСТО-2 произв.складские здания и АЗС" xfId="1399"/>
    <cellStyle name="Пояснение 2" xfId="1400"/>
    <cellStyle name="Пояснение 2 2" xfId="1401"/>
    <cellStyle name="Примечание 2" xfId="1402"/>
    <cellStyle name="Примечание 2 2" xfId="1403"/>
    <cellStyle name="Примечание 2 3" xfId="1404"/>
    <cellStyle name="Примечание 2 4" xfId="1405"/>
    <cellStyle name="Примечание 2 5" xfId="1406"/>
    <cellStyle name="Примечание 2_+согласован МН Куйбыш-Лисич р  Медведица 05 05 10 (2)" xfId="1407"/>
    <cellStyle name="Примечание 3" xfId="1408"/>
    <cellStyle name="Примечание 3 2" xfId="1409"/>
    <cellStyle name="Примечание 3 3" xfId="1410"/>
    <cellStyle name="Примечание 3 4" xfId="1411"/>
    <cellStyle name="Примечание 3_+согласован МН Куйбыш-Лисич р  Медведица 05 05 10 (2)" xfId="1412"/>
    <cellStyle name="Примечание 4" xfId="1413"/>
    <cellStyle name="Примечание 5" xfId="1414"/>
    <cellStyle name="Примечание 6" xfId="1415"/>
    <cellStyle name="Примечание 7" xfId="1416"/>
    <cellStyle name="Примечание 8" xfId="1417"/>
    <cellStyle name="Примечание 9" xfId="1418"/>
    <cellStyle name="Процентный 2" xfId="1419"/>
    <cellStyle name="Процентный 2 10" xfId="1420"/>
    <cellStyle name="Процентный 2 11" xfId="1421"/>
    <cellStyle name="Процентный 2 12" xfId="1422"/>
    <cellStyle name="Процентный 2 13" xfId="1423"/>
    <cellStyle name="Процентный 2 2" xfId="1424"/>
    <cellStyle name="Процентный 2 2 2" xfId="1425"/>
    <cellStyle name="Процентный 2 2 3" xfId="1426"/>
    <cellStyle name="Процентный 2 2 4" xfId="1427"/>
    <cellStyle name="Процентный 2 2 5" xfId="1428"/>
    <cellStyle name="Процентный 2 2 6" xfId="1429"/>
    <cellStyle name="Процентный 2 2 7" xfId="1430"/>
    <cellStyle name="Процентный 2 2 8" xfId="1431"/>
    <cellStyle name="Процентный 2 2 9" xfId="1432"/>
    <cellStyle name="Процентный 2 2_02.02 Согласовано Смета АЗС склад  (0002-И-ЦУП ВСТО)" xfId="1433"/>
    <cellStyle name="Процентный 2 3" xfId="1434"/>
    <cellStyle name="Процентный 2 3 2" xfId="1435"/>
    <cellStyle name="Процентный 2 3 3" xfId="1436"/>
    <cellStyle name="Процентный 2 3 4" xfId="1437"/>
    <cellStyle name="Процентный 2 3 5" xfId="1438"/>
    <cellStyle name="Процентный 2 3 6" xfId="1439"/>
    <cellStyle name="Процентный 2 3 7" xfId="1440"/>
    <cellStyle name="Процентный 2 3 8" xfId="1441"/>
    <cellStyle name="Процентный 2 3 9" xfId="1442"/>
    <cellStyle name="Процентный 2 3_02.02 Согласовано Смета АЗС склад  (0002-И-ЦУП ВСТО)" xfId="1443"/>
    <cellStyle name="Процентный 2 4" xfId="1444"/>
    <cellStyle name="Процентный 2 4 10" xfId="1445"/>
    <cellStyle name="Процентный 2 4 2" xfId="1446"/>
    <cellStyle name="Процентный 2 4 3" xfId="1447"/>
    <cellStyle name="Процентный 2 4 4" xfId="1448"/>
    <cellStyle name="Процентный 2 4 5" xfId="1449"/>
    <cellStyle name="Процентный 2 4 6" xfId="1450"/>
    <cellStyle name="Процентный 2 4 7" xfId="1451"/>
    <cellStyle name="Процентный 2 4 8" xfId="1452"/>
    <cellStyle name="Процентный 2 4 9" xfId="1453"/>
    <cellStyle name="Процентный 2 4_02.02 Согласовано Смета АЗС склад  (0002-И-ЦУП ВСТО)" xfId="1454"/>
    <cellStyle name="Процентный 2 5" xfId="1455"/>
    <cellStyle name="Процентный 2 6" xfId="1456"/>
    <cellStyle name="Процентный 2 7" xfId="1457"/>
    <cellStyle name="Процентный 2 8" xfId="1458"/>
    <cellStyle name="Процентный 2 9" xfId="1459"/>
    <cellStyle name="Процентный 2_02.02 Согласовано Смета АЗС склад  (0002-И-ЦУП ВСТО)" xfId="1460"/>
    <cellStyle name="Процентный 3" xfId="1461"/>
    <cellStyle name="Процентный 3 2" xfId="1462"/>
    <cellStyle name="Процентный 3 3" xfId="1463"/>
    <cellStyle name="Процентный 3 4" xfId="1464"/>
    <cellStyle name="Процентный 3 5" xfId="1465"/>
    <cellStyle name="Процентный 3 6" xfId="1466"/>
    <cellStyle name="Процентный 3 7" xfId="1467"/>
    <cellStyle name="Процентный 3 8" xfId="1468"/>
    <cellStyle name="Процентный 3 9" xfId="1469"/>
    <cellStyle name="Процентный 3_02.02 Согласовано Смета АЗС склад  (0002-И-ЦУП ВСТО)" xfId="1470"/>
    <cellStyle name="Процентный 4" xfId="1471"/>
    <cellStyle name="Процентный 4 2" xfId="1472"/>
    <cellStyle name="Процентный 4 3" xfId="1473"/>
    <cellStyle name="Процентный 4 4" xfId="1474"/>
    <cellStyle name="Процентный 4 5" xfId="1475"/>
    <cellStyle name="Процентный 4 6" xfId="1476"/>
    <cellStyle name="Процентный 4 7" xfId="1477"/>
    <cellStyle name="Процентный 4 8" xfId="1478"/>
    <cellStyle name="Процентный 4 9" xfId="1479"/>
    <cellStyle name="Процентный 4_02.02 Согласовано Смета АЗС склад  (0002-И-ЦУП ВСТО)" xfId="1480"/>
    <cellStyle name="Процентный 5" xfId="1481"/>
    <cellStyle name="Процентный 5 2" xfId="1482"/>
    <cellStyle name="Процентный 5 3" xfId="1483"/>
    <cellStyle name="Процентный 5 4" xfId="1484"/>
    <cellStyle name="Процентный 5 5" xfId="1485"/>
    <cellStyle name="Процентный 5 6" xfId="1486"/>
    <cellStyle name="Процентный 5 7" xfId="1487"/>
    <cellStyle name="Процентный 5 8" xfId="1488"/>
    <cellStyle name="Процентный 5 9" xfId="1489"/>
    <cellStyle name="Процентный 5_02.02 Согласовано Смета АЗС склад  (0002-И-ЦУП ВСТО)" xfId="1490"/>
    <cellStyle name="Процентный 6" xfId="1491"/>
    <cellStyle name="Процентный 6 2" xfId="1492"/>
    <cellStyle name="Процентный 6_02.02 Согласовано Смета АЗС склад  (0002-И-ЦУП ВСТО)" xfId="1493"/>
    <cellStyle name="Процентный 7" xfId="1494"/>
    <cellStyle name="Процентный 8" xfId="1495"/>
    <cellStyle name="РесСмета" xfId="1496"/>
    <cellStyle name="СводВедРес" xfId="1497"/>
    <cellStyle name="СводкаСтоимРаб" xfId="1498"/>
    <cellStyle name="СводРасч" xfId="1499"/>
    <cellStyle name="Связанная ячейка 2" xfId="1500"/>
    <cellStyle name="Связанная ячейка 2 2" xfId="1501"/>
    <cellStyle name="Связанная ячейка 2____Смета ПИР 156 км_КУ-2_Шемяк" xfId="1502"/>
    <cellStyle name="Список ресурсов" xfId="1503"/>
    <cellStyle name="Стиль 1" xfId="1504"/>
    <cellStyle name="Стиль 1 10" xfId="1505"/>
    <cellStyle name="Стиль 1 11" xfId="1506"/>
    <cellStyle name="Стиль 1 12" xfId="1507"/>
    <cellStyle name="Стиль 1 13" xfId="1508"/>
    <cellStyle name="Стиль 1 14" xfId="1509"/>
    <cellStyle name="Стиль 1 15" xfId="1510"/>
    <cellStyle name="Стиль 1 16" xfId="1511"/>
    <cellStyle name="Стиль 1 17" xfId="1512"/>
    <cellStyle name="Стиль 1 18" xfId="1513"/>
    <cellStyle name="Стиль 1 2" xfId="1514"/>
    <cellStyle name="Стиль 1 3" xfId="1515"/>
    <cellStyle name="Стиль 1 4" xfId="1516"/>
    <cellStyle name="Стиль 1 5" xfId="1517"/>
    <cellStyle name="Стиль 1 6" xfId="1518"/>
    <cellStyle name="Стиль 1 7" xfId="1519"/>
    <cellStyle name="Стиль 1 8" xfId="1520"/>
    <cellStyle name="Стиль 1 9" xfId="1521"/>
    <cellStyle name="Стиль 1____Смета ПИР 414 км_ТОН-1" xfId="1522"/>
    <cellStyle name="Стиль_названий" xfId="1523"/>
    <cellStyle name="ТЕКСТ" xfId="1524"/>
    <cellStyle name="Текст предупреждения 2" xfId="1525"/>
    <cellStyle name="Текст предупреждения 2 2" xfId="1526"/>
    <cellStyle name="текст1" xfId="1527"/>
    <cellStyle name="Титул" xfId="1528"/>
    <cellStyle name="Тысячи [0]_1045-97" xfId="1529"/>
    <cellStyle name="Тысячи_1045-97" xfId="1530"/>
    <cellStyle name="ФИКСИРОВАННЫЙ" xfId="1531"/>
    <cellStyle name="Финансовый [0] 2" xfId="1532"/>
    <cellStyle name="Финансовый 10" xfId="1533"/>
    <cellStyle name="Финансовый 11" xfId="1534"/>
    <cellStyle name="Финансовый 11 2" xfId="1535"/>
    <cellStyle name="Финансовый 12" xfId="1536"/>
    <cellStyle name="Финансовый 12 2" xfId="1537"/>
    <cellStyle name="Финансовый 13" xfId="1538"/>
    <cellStyle name="Финансовый 13 2" xfId="1539"/>
    <cellStyle name="Финансовый 14" xfId="1540"/>
    <cellStyle name="Финансовый 15" xfId="1541"/>
    <cellStyle name="Финансовый 15 2" xfId="1542"/>
    <cellStyle name="Финансовый 16" xfId="1543"/>
    <cellStyle name="Финансовый 16 2" xfId="1544"/>
    <cellStyle name="Финансовый 17" xfId="1545"/>
    <cellStyle name="Финансовый 17 2" xfId="1546"/>
    <cellStyle name="Финансовый 18" xfId="1547"/>
    <cellStyle name="Финансовый 18 2" xfId="1548"/>
    <cellStyle name="Финансовый 19" xfId="1549"/>
    <cellStyle name="Финансовый 19 2" xfId="1550"/>
    <cellStyle name="Финансовый 2" xfId="1551"/>
    <cellStyle name="Финансовый 2 10" xfId="1552"/>
    <cellStyle name="Финансовый 2 10 2" xfId="1553"/>
    <cellStyle name="Финансовый 2 11" xfId="1554"/>
    <cellStyle name="Финансовый 2 11 2" xfId="1555"/>
    <cellStyle name="Финансовый 2 11 2 2" xfId="1692"/>
    <cellStyle name="Финансовый 2 11 2 3" xfId="1750"/>
    <cellStyle name="Финансовый 2 2" xfId="1556"/>
    <cellStyle name="Финансовый 2 2 10" xfId="1557"/>
    <cellStyle name="Финансовый 2 2 10 2" xfId="1694"/>
    <cellStyle name="Финансовый 2 2 10 3" xfId="1752"/>
    <cellStyle name="Финансовый 2 2 11" xfId="1693"/>
    <cellStyle name="Финансовый 2 2 12" xfId="1751"/>
    <cellStyle name="Финансовый 2 2 2" xfId="1558"/>
    <cellStyle name="Финансовый 2 2 3" xfId="1559"/>
    <cellStyle name="Финансовый 2 2 4" xfId="1560"/>
    <cellStyle name="Финансовый 2 2 5" xfId="1561"/>
    <cellStyle name="Финансовый 2 2 6" xfId="1562"/>
    <cellStyle name="Финансовый 2 2 7" xfId="1563"/>
    <cellStyle name="Финансовый 2 2 8" xfId="1564"/>
    <cellStyle name="Финансовый 2 2 9" xfId="1565"/>
    <cellStyle name="Финансовый 2 2____Смета ПИР 156 км_КУ-2_Шемяк" xfId="1566"/>
    <cellStyle name="Финансовый 2 3" xfId="1567"/>
    <cellStyle name="Финансовый 2 3 2" xfId="1568"/>
    <cellStyle name="Финансовый 2 3_02.02 Согласовано Смета АЗС склад  (0002-И-ЦУП ВСТО)" xfId="1569"/>
    <cellStyle name="Финансовый 2 4" xfId="1570"/>
    <cellStyle name="Финансовый 2 5" xfId="1571"/>
    <cellStyle name="Финансовый 2 6" xfId="1572"/>
    <cellStyle name="Финансовый 2 7" xfId="1573"/>
    <cellStyle name="Финансовый 2 8" xfId="1574"/>
    <cellStyle name="Финансовый 2 9" xfId="1575"/>
    <cellStyle name="Финансовый 2____Смета ПИР 156 км_КУ-2_Шемяк" xfId="1576"/>
    <cellStyle name="Финансовый 20" xfId="1577"/>
    <cellStyle name="Финансовый 20 2" xfId="1578"/>
    <cellStyle name="Финансовый 21" xfId="1579"/>
    <cellStyle name="Финансовый 21 2" xfId="1677"/>
    <cellStyle name="Финансовый 21 2 2" xfId="1735"/>
    <cellStyle name="Финансовый 21 2 2 2" xfId="1845"/>
    <cellStyle name="Финансовый 21 2 3" xfId="1793"/>
    <cellStyle name="Финансовый 22" xfId="1580"/>
    <cellStyle name="Финансовый 22 2" xfId="1695"/>
    <cellStyle name="Финансовый 22 2 2" xfId="1808"/>
    <cellStyle name="Финансовый 22 3" xfId="1753"/>
    <cellStyle name="Финансовый 23" xfId="1581"/>
    <cellStyle name="Финансовый 23 2" xfId="2"/>
    <cellStyle name="Финансовый 23 2 2" xfId="1678"/>
    <cellStyle name="Финансовый 23 2 2 2" xfId="1794"/>
    <cellStyle name="Финансовый 23 2 3" xfId="1736"/>
    <cellStyle name="Финансовый 23 3" xfId="1696"/>
    <cellStyle name="Финансовый 23 3 2" xfId="1809"/>
    <cellStyle name="Финансовый 23 4" xfId="1754"/>
    <cellStyle name="Финансовый 3" xfId="1582"/>
    <cellStyle name="Финансовый 3 2" xfId="1583"/>
    <cellStyle name="Финансовый 3 3" xfId="1584"/>
    <cellStyle name="Финансовый 3 4" xfId="1585"/>
    <cellStyle name="Финансовый 3 5" xfId="1586"/>
    <cellStyle name="Финансовый 4" xfId="1587"/>
    <cellStyle name="Финансовый 4 2" xfId="1588"/>
    <cellStyle name="Финансовый 4 3" xfId="1697"/>
    <cellStyle name="Финансовый 4 4" xfId="1755"/>
    <cellStyle name="Финансовый 5" xfId="1589"/>
    <cellStyle name="Финансовый 5 2" xfId="1590"/>
    <cellStyle name="Финансовый 5 3" xfId="1591"/>
    <cellStyle name="Финансовый 6" xfId="1592"/>
    <cellStyle name="Финансовый 6 2" xfId="1593"/>
    <cellStyle name="Финансовый 7" xfId="1594"/>
    <cellStyle name="Финансовый 7 2" xfId="1595"/>
    <cellStyle name="Финансовый 8" xfId="1596"/>
    <cellStyle name="Финансовый 8 2" xfId="1597"/>
    <cellStyle name="Финансовый 8 2 2" xfId="1699"/>
    <cellStyle name="Финансовый 8 2 3" xfId="1757"/>
    <cellStyle name="Финансовый 8 3" xfId="1698"/>
    <cellStyle name="Финансовый 8 4" xfId="1756"/>
    <cellStyle name="Финансовый 9" xfId="1598"/>
    <cellStyle name="Формула" xfId="1599"/>
    <cellStyle name="Хвост" xfId="1600"/>
    <cellStyle name="Хвост 2" xfId="1601"/>
    <cellStyle name="Хороший 2" xfId="1602"/>
    <cellStyle name="Хороший 2 2" xfId="1603"/>
    <cellStyle name="Хороший 2_09.03.10  ВСТО-2 произв.складские здания и АЗС" xfId="1604"/>
    <cellStyle name="Ценник" xfId="1605"/>
    <cellStyle name="Џђћ–…ќ’ќ›‰" xfId="1606"/>
    <cellStyle name="Шаблон-КП-РРЛ8-15" xfId="1607"/>
    <cellStyle name="ьber" xfId="1608"/>
    <cellStyle name="Экспертиза" xfId="1609"/>
    <cellStyle name="㼿㼿" xfId="1610"/>
    <cellStyle name="㼿㼿?" xfId="1611"/>
    <cellStyle name="㼿㼿㼿" xfId="1612"/>
    <cellStyle name="㼿㼿㼿?" xfId="1613"/>
    <cellStyle name="㼿㼿㼿㼿" xfId="1614"/>
    <cellStyle name="㼿㼿㼿㼿?" xfId="1615"/>
    <cellStyle name="㼿㼿㼿㼿㼿" xfId="1616"/>
    <cellStyle name="㼿㼿㼿㼿㼿?" xfId="1617"/>
    <cellStyle name="㼿㼿㼿㼿㼿㼿?" xfId="1618"/>
    <cellStyle name="㼿㼿㼿㼿㼿㼿㼿㼿" xfId="1619"/>
    <cellStyle name="㼿㼿㼿㼿㼿㼿㼿㼿㼿" xfId="1620"/>
    <cellStyle name="㼿㼿㼿㼿㼿㼿㼿㼿㼿㼿" xfId="16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282833</xdr:colOff>
      <xdr:row>79</xdr:row>
      <xdr:rowOff>116153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282833</xdr:colOff>
      <xdr:row>80</xdr:row>
      <xdr:rowOff>97103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0</xdr:rowOff>
    </xdr:from>
    <xdr:to>
      <xdr:col>7</xdr:col>
      <xdr:colOff>0</xdr:colOff>
      <xdr:row>1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xmlns="" id="{8F32E536-04B3-4015-AAF3-4E2380DF9DCA}"/>
            </a:ext>
          </a:extLst>
        </xdr:cNvPr>
        <xdr:cNvCxnSpPr/>
      </xdr:nvCxnSpPr>
      <xdr:spPr>
        <a:xfrm>
          <a:off x="1183005" y="161925"/>
          <a:ext cx="295084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xmlns="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xmlns="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-storage-01\&#1055;&#1086;&#1076;&#1088;&#1072;&#1079;&#1076;&#1077;&#1083;&#1077;&#1085;&#1080;&#1103;\DELIVERY\&#1052;&#1086;&#1080;%20&#1076;&#1086;&#1082;&#1091;&#1084;&#1077;&#1085;&#1090;&#1099;\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view="pageBreakPreview" topLeftCell="A12" zoomScaleNormal="100" zoomScaleSheetLayoutView="100" workbookViewId="0">
      <selection activeCell="L26" sqref="L26"/>
    </sheetView>
  </sheetViews>
  <sheetFormatPr defaultRowHeight="12.75" outlineLevelRow="1" outlineLevelCol="1"/>
  <cols>
    <col min="1" max="1" width="4.5703125" customWidth="1"/>
    <col min="2" max="2" width="36.85546875" customWidth="1"/>
    <col min="3" max="3" width="7.5703125" customWidth="1"/>
    <col min="4" max="4" width="14.85546875" customWidth="1"/>
    <col min="5" max="5" width="20.140625" customWidth="1"/>
    <col min="6" max="6" width="5.42578125" customWidth="1"/>
    <col min="7" max="7" width="11.28515625" customWidth="1"/>
    <col min="8" max="8" width="17.140625" customWidth="1"/>
    <col min="9" max="9" width="5.28515625" customWidth="1"/>
    <col min="10" max="10" width="8.7109375" customWidth="1"/>
    <col min="11" max="11" width="16" customWidth="1"/>
    <col min="12" max="12" width="15.28515625" style="80" customWidth="1"/>
    <col min="13" max="13" width="10.140625" bestFit="1" customWidth="1"/>
    <col min="14" max="14" width="19.28515625" hidden="1" customWidth="1" outlineLevel="1"/>
    <col min="15" max="15" width="9.140625" collapsed="1"/>
  </cols>
  <sheetData>
    <row r="1" spans="1:14" s="15" customFormat="1" ht="15" hidden="1" outlineLevel="1">
      <c r="A1" s="13"/>
      <c r="B1" s="13"/>
      <c r="C1" s="14"/>
      <c r="D1" s="13"/>
      <c r="E1" s="13"/>
      <c r="G1" s="16"/>
      <c r="H1" s="17"/>
      <c r="L1" s="81"/>
      <c r="N1" s="22"/>
    </row>
    <row r="2" spans="1:14" s="15" customFormat="1" ht="15" hidden="1" customHeight="1" outlineLevel="1">
      <c r="A2" s="218" t="s">
        <v>18</v>
      </c>
      <c r="B2" s="219"/>
      <c r="C2" s="23" t="s">
        <v>19</v>
      </c>
      <c r="D2" s="22"/>
      <c r="E2" s="13"/>
      <c r="G2" s="16"/>
      <c r="H2" s="23" t="s">
        <v>20</v>
      </c>
      <c r="I2" s="22"/>
      <c r="J2" s="22"/>
      <c r="K2" s="22"/>
      <c r="L2" s="81"/>
      <c r="N2" s="22"/>
    </row>
    <row r="3" spans="1:14" s="22" customFormat="1" ht="15" hidden="1" outlineLevel="1">
      <c r="A3" s="24" t="s">
        <v>62</v>
      </c>
      <c r="B3" s="25"/>
      <c r="C3" s="26"/>
      <c r="E3" s="26"/>
      <c r="F3" s="27"/>
      <c r="G3" s="16"/>
      <c r="H3" s="26" t="s">
        <v>29</v>
      </c>
      <c r="I3" s="26"/>
      <c r="J3" s="27"/>
      <c r="L3" s="81"/>
    </row>
    <row r="4" spans="1:14" s="22" customFormat="1" ht="15" hidden="1" outlineLevel="1">
      <c r="A4" s="24" t="s">
        <v>22</v>
      </c>
      <c r="B4" s="26"/>
      <c r="C4" s="26"/>
      <c r="E4" s="26"/>
      <c r="F4" s="27"/>
      <c r="G4" s="16"/>
      <c r="H4" s="20" t="s">
        <v>30</v>
      </c>
      <c r="I4" s="26"/>
      <c r="J4" s="27"/>
      <c r="L4" s="81"/>
    </row>
    <row r="5" spans="1:14" s="15" customFormat="1" ht="17.25" hidden="1" customHeight="1" outlineLevel="1">
      <c r="A5" s="34" t="s">
        <v>63</v>
      </c>
      <c r="B5" s="26"/>
      <c r="C5" s="28"/>
      <c r="D5" s="22"/>
      <c r="E5" s="18"/>
      <c r="F5" s="19"/>
      <c r="G5" s="16"/>
      <c r="H5" s="20" t="s">
        <v>25</v>
      </c>
      <c r="I5" s="26"/>
      <c r="J5" s="27"/>
      <c r="K5" s="22"/>
      <c r="L5" s="81"/>
      <c r="N5" s="22"/>
    </row>
    <row r="6" spans="1:14" s="15" customFormat="1" ht="17.25" hidden="1" customHeight="1" outlineLevel="1">
      <c r="A6" s="24"/>
      <c r="B6" s="26"/>
      <c r="C6" s="28"/>
      <c r="D6" s="22"/>
      <c r="E6" s="18"/>
      <c r="F6" s="19"/>
      <c r="G6" s="16"/>
      <c r="H6" s="22"/>
      <c r="I6" s="26"/>
      <c r="J6" s="27"/>
      <c r="K6" s="22"/>
      <c r="L6" s="81"/>
      <c r="N6" s="22"/>
    </row>
    <row r="7" spans="1:14" s="22" customFormat="1" ht="17.25" hidden="1" customHeight="1" outlineLevel="1">
      <c r="A7" s="24"/>
      <c r="B7" s="26"/>
      <c r="C7" s="28"/>
      <c r="E7" s="26"/>
      <c r="F7" s="27"/>
      <c r="G7" s="16"/>
      <c r="H7" s="20"/>
      <c r="I7" s="26"/>
      <c r="J7" s="27"/>
      <c r="L7" s="81"/>
    </row>
    <row r="8" spans="1:14" s="15" customFormat="1" ht="17.25" hidden="1" customHeight="1" outlineLevel="1">
      <c r="A8" s="29" t="s">
        <v>24</v>
      </c>
      <c r="B8" s="30"/>
      <c r="C8" s="28"/>
      <c r="D8" s="22"/>
      <c r="E8" s="18"/>
      <c r="F8" s="19"/>
      <c r="G8" s="16"/>
      <c r="H8" s="29" t="s">
        <v>28</v>
      </c>
      <c r="I8" s="27"/>
      <c r="J8" s="27"/>
      <c r="K8" s="22"/>
      <c r="L8" s="81"/>
      <c r="N8" s="22"/>
    </row>
    <row r="9" spans="1:14" s="15" customFormat="1" ht="17.25" hidden="1" customHeight="1" outlineLevel="1">
      <c r="A9" s="24" t="s">
        <v>27</v>
      </c>
      <c r="B9" s="30"/>
      <c r="C9" s="27"/>
      <c r="D9" s="22"/>
      <c r="E9" s="19"/>
      <c r="F9" s="19"/>
      <c r="G9" s="16"/>
      <c r="H9" s="24" t="s">
        <v>27</v>
      </c>
      <c r="I9" s="31"/>
      <c r="J9" s="27"/>
      <c r="K9" s="22"/>
      <c r="L9" s="81"/>
      <c r="N9" s="22"/>
    </row>
    <row r="10" spans="1:14" s="15" customFormat="1" ht="15.75" hidden="1" customHeight="1" outlineLevel="1">
      <c r="C10" s="27"/>
      <c r="D10" s="22"/>
      <c r="E10" s="19"/>
      <c r="F10" s="19"/>
      <c r="G10" s="16"/>
      <c r="H10" s="32"/>
      <c r="I10" s="33"/>
      <c r="J10" s="33"/>
      <c r="K10" s="22"/>
      <c r="L10" s="81"/>
      <c r="N10" s="22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234" t="s">
        <v>15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4" ht="39" customHeight="1">
      <c r="A14" s="235" t="s">
        <v>196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M14" t="str">
        <f>A14</f>
        <v>Реконструкция МТП-10/0,4 кВ № 1463 в части замены трансформатора мощностью 160 кВА на трансформатор мощностью 250 кВА, замена ТТ, ПС 110 кВ № 206 Фрязино, в т. ч. ПИР, МО, г.о. Щёлково, тер. Производственная, пр-д 2-й Производственный, з/у 5, кадастровый номер 50:14:0030122:701</v>
      </c>
    </row>
    <row r="15" spans="1:14" ht="15.75" customHeight="1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</row>
    <row r="16" spans="1:14" ht="13.5" thickBot="1">
      <c r="A16" s="5"/>
      <c r="B16" s="2" t="s">
        <v>197</v>
      </c>
      <c r="C16" s="2"/>
      <c r="D16" s="2"/>
      <c r="E16" s="2"/>
      <c r="F16" s="2"/>
      <c r="G16" s="2"/>
      <c r="H16" s="2"/>
      <c r="I16" s="2"/>
      <c r="J16" s="2"/>
      <c r="K16" s="2"/>
    </row>
    <row r="17" spans="1:17" ht="60.75" customHeight="1" thickBot="1">
      <c r="A17" s="6" t="s">
        <v>3</v>
      </c>
      <c r="B17" s="7" t="s">
        <v>0</v>
      </c>
      <c r="C17" s="7" t="s">
        <v>12</v>
      </c>
      <c r="D17" s="7" t="s">
        <v>69</v>
      </c>
      <c r="E17" s="8" t="s">
        <v>2</v>
      </c>
      <c r="F17" s="236" t="s">
        <v>5</v>
      </c>
      <c r="G17" s="237"/>
      <c r="H17" s="237"/>
      <c r="I17" s="237"/>
      <c r="J17" s="237"/>
      <c r="K17" s="9" t="s">
        <v>14</v>
      </c>
    </row>
    <row r="18" spans="1:17" ht="25.15" customHeight="1">
      <c r="A18" s="239">
        <v>1</v>
      </c>
      <c r="B18" s="10" t="s">
        <v>16</v>
      </c>
      <c r="C18" s="222" t="s">
        <v>189</v>
      </c>
      <c r="D18" s="223"/>
      <c r="E18" s="223"/>
      <c r="F18" s="223"/>
      <c r="G18" s="223"/>
      <c r="H18" s="223"/>
      <c r="I18" s="223"/>
      <c r="J18" s="223"/>
      <c r="K18" s="224"/>
    </row>
    <row r="19" spans="1:17" ht="24.75" customHeight="1">
      <c r="A19" s="240"/>
      <c r="B19" s="232" t="s">
        <v>26</v>
      </c>
      <c r="C19" s="230" t="s">
        <v>17</v>
      </c>
      <c r="D19" s="238">
        <v>1</v>
      </c>
      <c r="E19" s="220" t="s">
        <v>66</v>
      </c>
      <c r="F19" s="174" t="s">
        <v>4</v>
      </c>
      <c r="G19" s="175">
        <v>38.6</v>
      </c>
      <c r="H19" s="228" t="s">
        <v>6</v>
      </c>
      <c r="I19" s="228"/>
      <c r="J19" s="228"/>
      <c r="K19" s="225">
        <f>(G19+G20*D19)*F21*F22</f>
        <v>50.180000000000007</v>
      </c>
      <c r="L19" s="80" t="s">
        <v>67</v>
      </c>
    </row>
    <row r="20" spans="1:17">
      <c r="A20" s="240"/>
      <c r="B20" s="233"/>
      <c r="C20" s="231"/>
      <c r="D20" s="238"/>
      <c r="E20" s="220"/>
      <c r="F20" s="3" t="s">
        <v>7</v>
      </c>
      <c r="G20" s="4">
        <v>0</v>
      </c>
      <c r="H20" s="228"/>
      <c r="I20" s="228"/>
      <c r="J20" s="228"/>
      <c r="K20" s="226"/>
    </row>
    <row r="21" spans="1:17" ht="23.25" customHeight="1">
      <c r="A21" s="240"/>
      <c r="B21" s="176" t="s">
        <v>10</v>
      </c>
      <c r="C21" s="176"/>
      <c r="D21" s="177"/>
      <c r="E21" s="178"/>
      <c r="F21" s="228">
        <v>1.3</v>
      </c>
      <c r="G21" s="228"/>
      <c r="H21" s="228"/>
      <c r="I21" s="228"/>
      <c r="J21" s="228"/>
      <c r="K21" s="226"/>
      <c r="L21" s="80" t="s">
        <v>68</v>
      </c>
    </row>
    <row r="22" spans="1:17" ht="21.75" customHeight="1" thickBot="1">
      <c r="A22" s="240"/>
      <c r="B22" s="179" t="s">
        <v>11</v>
      </c>
      <c r="C22" s="179"/>
      <c r="D22" s="180"/>
      <c r="E22" s="181"/>
      <c r="F22" s="229">
        <v>1</v>
      </c>
      <c r="G22" s="229"/>
      <c r="H22" s="229"/>
      <c r="I22" s="229"/>
      <c r="J22" s="229"/>
      <c r="K22" s="227"/>
    </row>
    <row r="23" spans="1:17" ht="22.5" customHeight="1" thickBot="1">
      <c r="A23" s="241"/>
      <c r="B23" s="210" t="s">
        <v>21</v>
      </c>
      <c r="C23" s="211"/>
      <c r="D23" s="211"/>
      <c r="E23" s="211"/>
      <c r="F23" s="211"/>
      <c r="G23" s="211"/>
      <c r="H23" s="211"/>
      <c r="I23" s="211"/>
      <c r="J23" s="211"/>
      <c r="K23" s="182">
        <f>K19</f>
        <v>50.180000000000007</v>
      </c>
    </row>
    <row r="24" spans="1:17" ht="15.75" customHeight="1" thickBot="1">
      <c r="A24" s="212" t="s">
        <v>70</v>
      </c>
      <c r="B24" s="213"/>
      <c r="C24" s="213"/>
      <c r="D24" s="213"/>
      <c r="E24" s="213"/>
      <c r="F24" s="213"/>
      <c r="G24" s="213"/>
      <c r="H24" s="213"/>
      <c r="I24" s="213"/>
      <c r="J24" s="213"/>
      <c r="K24" s="35">
        <f>K23</f>
        <v>50.180000000000007</v>
      </c>
    </row>
    <row r="25" spans="1:17" ht="25.15" hidden="1" customHeight="1" outlineLevel="1">
      <c r="A25" s="214" t="s">
        <v>71</v>
      </c>
      <c r="B25" s="215"/>
      <c r="C25" s="215"/>
      <c r="D25" s="215"/>
      <c r="E25" s="215"/>
      <c r="F25" s="215"/>
      <c r="G25" s="215"/>
      <c r="H25" s="215"/>
      <c r="I25" s="11" t="s">
        <v>8</v>
      </c>
      <c r="J25" s="39">
        <f>N29</f>
        <v>4.2588704473419489E-2</v>
      </c>
      <c r="K25" s="36">
        <f>K24*J25</f>
        <v>2.1371011904761903</v>
      </c>
    </row>
    <row r="26" spans="1:17" ht="37.5" customHeight="1" collapsed="1">
      <c r="A26" s="214" t="s">
        <v>198</v>
      </c>
      <c r="B26" s="215"/>
      <c r="C26" s="215"/>
      <c r="D26" s="215"/>
      <c r="E26" s="215"/>
      <c r="F26" s="215"/>
      <c r="G26" s="215"/>
      <c r="H26" s="215"/>
      <c r="I26" s="11" t="s">
        <v>8</v>
      </c>
      <c r="J26" s="12">
        <v>1.68</v>
      </c>
      <c r="K26" s="36">
        <f>K24*J26</f>
        <v>84.302400000000006</v>
      </c>
      <c r="L26" s="80">
        <f>K26*1000</f>
        <v>84302.400000000009</v>
      </c>
      <c r="N26">
        <v>3.5903299999999998</v>
      </c>
    </row>
    <row r="27" spans="1:17" ht="19.899999999999999" hidden="1" customHeight="1">
      <c r="A27" s="216" t="s">
        <v>72</v>
      </c>
      <c r="B27" s="217"/>
      <c r="C27" s="217"/>
      <c r="D27" s="217"/>
      <c r="E27" s="217"/>
      <c r="F27" s="217"/>
      <c r="G27" s="217"/>
      <c r="H27" s="217"/>
      <c r="I27" s="82" t="s">
        <v>8</v>
      </c>
      <c r="J27" s="83">
        <v>5.67</v>
      </c>
      <c r="K27" s="84">
        <f>K26/J27</f>
        <v>14.868148148148149</v>
      </c>
      <c r="N27">
        <v>3.5903299999999998</v>
      </c>
      <c r="P27" t="s">
        <v>73</v>
      </c>
      <c r="Q27">
        <v>1.34</v>
      </c>
    </row>
    <row r="28" spans="1:17" ht="14.25" customHeight="1">
      <c r="A28" s="206" t="s">
        <v>9</v>
      </c>
      <c r="B28" s="207"/>
      <c r="C28" s="207"/>
      <c r="D28" s="207"/>
      <c r="E28" s="207"/>
      <c r="F28" s="207"/>
      <c r="G28" s="207"/>
      <c r="H28" s="207"/>
      <c r="I28" s="207"/>
      <c r="J28" s="183">
        <v>0.22</v>
      </c>
      <c r="K28" s="37">
        <f>K26*J28</f>
        <v>18.546528000000002</v>
      </c>
      <c r="N28">
        <f>N26/J26</f>
        <v>2.1371011904761903</v>
      </c>
      <c r="O28" s="184"/>
      <c r="P28" s="85"/>
    </row>
    <row r="29" spans="1:17" ht="13.5" thickBot="1">
      <c r="A29" s="208" t="s">
        <v>13</v>
      </c>
      <c r="B29" s="209"/>
      <c r="C29" s="209"/>
      <c r="D29" s="209"/>
      <c r="E29" s="209"/>
      <c r="F29" s="209"/>
      <c r="G29" s="209"/>
      <c r="H29" s="209"/>
      <c r="I29" s="209"/>
      <c r="J29" s="209"/>
      <c r="K29" s="38">
        <f>K26+K28</f>
        <v>102.848928</v>
      </c>
      <c r="N29">
        <f>N28/K24</f>
        <v>4.2588704473419489E-2</v>
      </c>
      <c r="O29" s="184"/>
      <c r="P29" s="85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84"/>
      <c r="P30" s="86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84">
        <v>1.48</v>
      </c>
      <c r="P31" s="185" t="s">
        <v>74</v>
      </c>
    </row>
    <row r="32" spans="1:17" s="22" customFormat="1" ht="15.75">
      <c r="A32" s="21" t="s">
        <v>23</v>
      </c>
      <c r="G32" s="16"/>
      <c r="H32" s="17"/>
      <c r="L32" s="81"/>
      <c r="O32" s="184">
        <v>1.51</v>
      </c>
      <c r="P32" s="186" t="s">
        <v>75</v>
      </c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84">
        <v>1.54</v>
      </c>
      <c r="P33" s="185" t="s">
        <v>122</v>
      </c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84">
        <v>1.58</v>
      </c>
      <c r="P34" s="185" t="s">
        <v>124</v>
      </c>
    </row>
    <row r="35" spans="1:16">
      <c r="O35" s="184">
        <v>1.62</v>
      </c>
      <c r="P35" s="185" t="s">
        <v>162</v>
      </c>
    </row>
    <row r="36" spans="1:16">
      <c r="O36" s="184">
        <v>1.65</v>
      </c>
      <c r="P36" s="185" t="s">
        <v>163</v>
      </c>
    </row>
    <row r="37" spans="1:16">
      <c r="O37" s="184">
        <v>1.68</v>
      </c>
      <c r="P37" s="185" t="s">
        <v>193</v>
      </c>
    </row>
    <row r="63" spans="2:2">
      <c r="B63" t="s">
        <v>195</v>
      </c>
    </row>
  </sheetData>
  <mergeCells count="23">
    <mergeCell ref="A2:B2"/>
    <mergeCell ref="E19:E20"/>
    <mergeCell ref="A15:K15"/>
    <mergeCell ref="C18:K18"/>
    <mergeCell ref="K19:K22"/>
    <mergeCell ref="H19:J20"/>
    <mergeCell ref="H21:J22"/>
    <mergeCell ref="C19:C20"/>
    <mergeCell ref="B19:B20"/>
    <mergeCell ref="A13:K13"/>
    <mergeCell ref="A14:K14"/>
    <mergeCell ref="F17:J17"/>
    <mergeCell ref="D19:D20"/>
    <mergeCell ref="F21:G21"/>
    <mergeCell ref="A18:A23"/>
    <mergeCell ref="F22:G22"/>
    <mergeCell ref="A28:I28"/>
    <mergeCell ref="A29:J29"/>
    <mergeCell ref="B23:J23"/>
    <mergeCell ref="A24:J24"/>
    <mergeCell ref="A25:H25"/>
    <mergeCell ref="A26:H26"/>
    <mergeCell ref="A27:H27"/>
  </mergeCells>
  <phoneticPr fontId="132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0"/>
  <sheetViews>
    <sheetView view="pageBreakPreview" topLeftCell="A7" zoomScaleNormal="100" zoomScaleSheetLayoutView="100" workbookViewId="0">
      <selection activeCell="J21" sqref="J21"/>
    </sheetView>
  </sheetViews>
  <sheetFormatPr defaultColWidth="8.85546875" defaultRowHeight="15" outlineLevelRow="1" outlineLevelCol="1"/>
  <cols>
    <col min="1" max="1" width="4.140625" style="87" customWidth="1"/>
    <col min="2" max="2" width="36.85546875" style="87" customWidth="1"/>
    <col min="3" max="3" width="5.28515625" style="87" customWidth="1"/>
    <col min="4" max="4" width="35.85546875" style="87" customWidth="1"/>
    <col min="5" max="5" width="16.28515625" style="87" customWidth="1"/>
    <col min="6" max="6" width="11" style="87" customWidth="1"/>
    <col min="7" max="7" width="14" style="87" customWidth="1"/>
    <col min="8" max="8" width="9.5703125" style="87" bestFit="1" customWidth="1"/>
    <col min="9" max="9" width="9.5703125" style="88" bestFit="1" customWidth="1"/>
    <col min="10" max="10" width="26.28515625" style="87" customWidth="1"/>
    <col min="11" max="11" width="10.5703125" style="87" customWidth="1"/>
    <col min="12" max="17" width="8.85546875" style="87"/>
    <col min="18" max="18" width="8.85546875" style="87" hidden="1" customWidth="1" outlineLevel="1"/>
    <col min="19" max="19" width="26.7109375" style="87" hidden="1" customWidth="1" outlineLevel="1"/>
    <col min="20" max="20" width="11.7109375" style="87" hidden="1" customWidth="1" outlineLevel="1"/>
    <col min="21" max="31" width="8.85546875" style="87" hidden="1" customWidth="1" outlineLevel="1"/>
    <col min="32" max="32" width="56" style="87" hidden="1" customWidth="1" outlineLevel="1"/>
    <col min="33" max="33" width="16.7109375" style="87" hidden="1" customWidth="1" outlineLevel="1"/>
    <col min="34" max="36" width="8.85546875" style="87" hidden="1" customWidth="1" outlineLevel="1"/>
    <col min="37" max="37" width="33.5703125" style="87" hidden="1" customWidth="1" outlineLevel="1"/>
    <col min="38" max="38" width="8.85546875" style="87" collapsed="1"/>
    <col min="39" max="16384" width="8.85546875" style="87"/>
  </cols>
  <sheetData>
    <row r="1" spans="1:13">
      <c r="A1" s="268" t="s">
        <v>117</v>
      </c>
      <c r="B1" s="269"/>
      <c r="C1" s="269"/>
      <c r="D1" s="269"/>
      <c r="E1" s="269"/>
      <c r="F1" s="269"/>
      <c r="G1" s="269"/>
    </row>
    <row r="2" spans="1:13">
      <c r="D2" s="89" t="s">
        <v>116</v>
      </c>
      <c r="E2" s="89"/>
    </row>
    <row r="3" spans="1:13" ht="13.5" customHeight="1"/>
    <row r="4" spans="1:13">
      <c r="A4" s="270" t="s">
        <v>121</v>
      </c>
      <c r="B4" s="270"/>
      <c r="C4" s="270"/>
      <c r="D4" s="270"/>
      <c r="E4" s="270"/>
      <c r="F4" s="270"/>
      <c r="G4" s="270"/>
    </row>
    <row r="5" spans="1:13">
      <c r="A5" s="270" t="s">
        <v>59</v>
      </c>
      <c r="B5" s="270"/>
      <c r="C5" s="270"/>
      <c r="D5" s="270"/>
      <c r="E5" s="270"/>
      <c r="F5" s="270"/>
      <c r="G5" s="270"/>
    </row>
    <row r="6" spans="1:13" ht="47.25" customHeight="1">
      <c r="A6" s="271" t="str">
        <f>'Смета № 1'!M14</f>
        <v>Реконструкция МТП-10/0,4 кВ № 1463 в части замены трансформатора мощностью 160 кВА на трансформатор мощностью 250 кВА, замена ТТ, ПС 110 кВ № 206 Фрязино, в т. ч. ПИР, МО, г.о. Щёлково, тер. Производственная, пр-д 2-й Производственный, з/у 5, кадастровый номер 50:14:0030122:701</v>
      </c>
      <c r="B6" s="271"/>
      <c r="C6" s="271"/>
      <c r="D6" s="271"/>
      <c r="E6" s="271"/>
      <c r="F6" s="271"/>
      <c r="G6" s="271"/>
    </row>
    <row r="7" spans="1:13" s="124" customFormat="1">
      <c r="A7" s="126"/>
      <c r="B7" s="125" t="s">
        <v>115</v>
      </c>
      <c r="C7" s="125"/>
      <c r="D7" s="267" t="s">
        <v>114</v>
      </c>
      <c r="E7" s="267"/>
      <c r="F7" s="267"/>
      <c r="G7" s="267"/>
      <c r="H7" s="267"/>
      <c r="I7" s="267"/>
      <c r="J7" s="267"/>
      <c r="K7" s="267"/>
      <c r="L7" s="267"/>
      <c r="M7" s="267"/>
    </row>
    <row r="8" spans="1:13" s="124" customFormat="1">
      <c r="A8" s="126"/>
      <c r="B8" s="125" t="s">
        <v>113</v>
      </c>
      <c r="C8" s="125"/>
      <c r="D8" s="267" t="s">
        <v>112</v>
      </c>
      <c r="E8" s="267"/>
      <c r="F8" s="267"/>
      <c r="G8" s="267"/>
      <c r="H8" s="267"/>
      <c r="I8" s="267"/>
      <c r="J8" s="267"/>
      <c r="K8" s="267"/>
      <c r="L8" s="267"/>
      <c r="M8" s="267"/>
    </row>
    <row r="9" spans="1:13" ht="45">
      <c r="A9" s="123" t="s">
        <v>58</v>
      </c>
      <c r="B9" s="242" t="s">
        <v>111</v>
      </c>
      <c r="C9" s="243"/>
      <c r="D9" s="123" t="s">
        <v>110</v>
      </c>
      <c r="E9" s="242" t="s">
        <v>109</v>
      </c>
      <c r="F9" s="243"/>
      <c r="G9" s="123" t="s">
        <v>108</v>
      </c>
    </row>
    <row r="10" spans="1:13">
      <c r="A10" s="123">
        <v>1</v>
      </c>
      <c r="B10" s="247">
        <v>2</v>
      </c>
      <c r="C10" s="247"/>
      <c r="D10" s="123">
        <v>3</v>
      </c>
      <c r="E10" s="247">
        <v>4</v>
      </c>
      <c r="F10" s="247"/>
      <c r="G10" s="123">
        <v>5</v>
      </c>
    </row>
    <row r="11" spans="1:13">
      <c r="A11" s="122"/>
      <c r="B11" s="244" t="s">
        <v>107</v>
      </c>
      <c r="C11" s="245"/>
      <c r="D11" s="245"/>
      <c r="E11" s="245"/>
      <c r="F11" s="245"/>
      <c r="G11" s="246"/>
    </row>
    <row r="12" spans="1:13" ht="15" customHeight="1">
      <c r="A12" s="288">
        <v>1</v>
      </c>
      <c r="B12" s="291" t="str">
        <f>AK72</f>
        <v>Создание инженерно-топографического плана   застроенной территории в масштабе 1:500</v>
      </c>
      <c r="C12" s="292"/>
      <c r="D12" s="248" t="str">
        <f>AG72</f>
        <v xml:space="preserve"> п.56, табл. 17 п.4  категория выполнения полевых работ - I
п. 57, табл.18 п.10 - ПЗп
п. 58 - К5
Общ. положения п.13 табл.1 п.1 - К2
            </v>
      </c>
      <c r="E12" s="251" t="s">
        <v>105</v>
      </c>
      <c r="F12" s="252"/>
      <c r="G12" s="259">
        <f>F13*C16*F14*F15</f>
        <v>3108.9960000000005</v>
      </c>
      <c r="I12" s="156" t="s">
        <v>171</v>
      </c>
      <c r="J12" s="155" t="s">
        <v>169</v>
      </c>
    </row>
    <row r="13" spans="1:13">
      <c r="A13" s="289"/>
      <c r="B13" s="293"/>
      <c r="C13" s="294"/>
      <c r="D13" s="249"/>
      <c r="E13" s="102" t="s">
        <v>104</v>
      </c>
      <c r="F13" s="121">
        <f>J13</f>
        <v>26170</v>
      </c>
      <c r="G13" s="260"/>
      <c r="I13" s="156" t="s">
        <v>104</v>
      </c>
      <c r="J13" s="158">
        <f>VLOOKUP(J12,S62:T72,2,FALSE)</f>
        <v>26170</v>
      </c>
    </row>
    <row r="14" spans="1:13">
      <c r="A14" s="289"/>
      <c r="B14" s="293"/>
      <c r="C14" s="294"/>
      <c r="D14" s="249"/>
      <c r="E14" s="120" t="s">
        <v>103</v>
      </c>
      <c r="F14" s="119">
        <v>0.9</v>
      </c>
      <c r="G14" s="260"/>
    </row>
    <row r="15" spans="1:13">
      <c r="A15" s="289"/>
      <c r="B15" s="293"/>
      <c r="C15" s="294"/>
      <c r="D15" s="249"/>
      <c r="E15" s="100" t="s">
        <v>102</v>
      </c>
      <c r="F15" s="118">
        <v>0.66</v>
      </c>
      <c r="G15" s="260"/>
    </row>
    <row r="16" spans="1:13" ht="13.5" customHeight="1">
      <c r="A16" s="290"/>
      <c r="B16" s="117" t="s">
        <v>101</v>
      </c>
      <c r="C16" s="116">
        <v>0.2</v>
      </c>
      <c r="D16" s="250"/>
      <c r="E16" s="115"/>
      <c r="F16" s="114"/>
      <c r="G16" s="113"/>
    </row>
    <row r="17" spans="1:18" s="194" customFormat="1" ht="19.899999999999999" hidden="1" customHeight="1" outlineLevel="1">
      <c r="A17" s="276">
        <v>2</v>
      </c>
      <c r="B17" s="296" t="s">
        <v>190</v>
      </c>
      <c r="C17" s="297"/>
      <c r="D17" s="261" t="s">
        <v>191</v>
      </c>
      <c r="E17" s="187" t="s">
        <v>104</v>
      </c>
      <c r="F17" s="188">
        <v>16030</v>
      </c>
      <c r="G17" s="264">
        <v>0</v>
      </c>
      <c r="I17" s="88"/>
    </row>
    <row r="18" spans="1:18" s="194" customFormat="1" ht="16.149999999999999" hidden="1" customHeight="1" outlineLevel="1">
      <c r="A18" s="277"/>
      <c r="B18" s="298"/>
      <c r="C18" s="299"/>
      <c r="D18" s="262"/>
      <c r="E18" s="189" t="s">
        <v>192</v>
      </c>
      <c r="F18" s="195">
        <f>C16</f>
        <v>0.2</v>
      </c>
      <c r="G18" s="265"/>
      <c r="I18" s="88"/>
    </row>
    <row r="19" spans="1:18" s="194" customFormat="1" ht="35.450000000000003" hidden="1" customHeight="1" outlineLevel="1">
      <c r="A19" s="295"/>
      <c r="B19" s="300"/>
      <c r="C19" s="301"/>
      <c r="D19" s="263"/>
      <c r="E19" s="190"/>
      <c r="F19" s="196"/>
      <c r="G19" s="266"/>
      <c r="I19" s="88"/>
    </row>
    <row r="20" spans="1:18" ht="23.25" customHeight="1" collapsed="1">
      <c r="A20" s="112"/>
      <c r="B20" s="244" t="s">
        <v>100</v>
      </c>
      <c r="C20" s="245"/>
      <c r="D20" s="246"/>
      <c r="E20" s="256" t="s">
        <v>99</v>
      </c>
      <c r="F20" s="257"/>
      <c r="G20" s="258"/>
    </row>
    <row r="21" spans="1:18" ht="49.5" customHeight="1">
      <c r="A21" s="106">
        <v>2</v>
      </c>
      <c r="B21" s="242" t="s">
        <v>98</v>
      </c>
      <c r="C21" s="243"/>
      <c r="D21" s="109" t="s">
        <v>97</v>
      </c>
      <c r="E21" s="110" t="s">
        <v>96</v>
      </c>
      <c r="F21" s="111">
        <v>0.28999999999999998</v>
      </c>
      <c r="G21" s="105">
        <f>G12*F21</f>
        <v>901.6088400000001</v>
      </c>
      <c r="H21" s="92"/>
    </row>
    <row r="22" spans="1:18" ht="33.75" customHeight="1">
      <c r="A22" s="106">
        <v>3</v>
      </c>
      <c r="B22" s="244" t="s">
        <v>95</v>
      </c>
      <c r="C22" s="246"/>
      <c r="D22" s="109" t="s">
        <v>94</v>
      </c>
      <c r="E22" s="110" t="s">
        <v>93</v>
      </c>
      <c r="F22" s="107">
        <v>0.13200000000000001</v>
      </c>
      <c r="G22" s="105">
        <f>G12*F22</f>
        <v>410.38747200000012</v>
      </c>
    </row>
    <row r="23" spans="1:18" ht="31.5" customHeight="1">
      <c r="A23" s="106">
        <v>4</v>
      </c>
      <c r="B23" s="244" t="s">
        <v>92</v>
      </c>
      <c r="C23" s="246"/>
      <c r="D23" s="109" t="s">
        <v>91</v>
      </c>
      <c r="E23" s="110" t="s">
        <v>90</v>
      </c>
      <c r="F23" s="107">
        <v>0.307</v>
      </c>
      <c r="G23" s="105">
        <f>G12*F23</f>
        <v>954.46177200000011</v>
      </c>
    </row>
    <row r="24" spans="1:18" ht="31.5" customHeight="1">
      <c r="A24" s="106"/>
      <c r="B24" s="244" t="s">
        <v>89</v>
      </c>
      <c r="C24" s="246"/>
      <c r="D24" s="109" t="s">
        <v>88</v>
      </c>
      <c r="E24" s="108"/>
      <c r="F24" s="107"/>
      <c r="G24" s="105">
        <f>G21+G22+G23</f>
        <v>2266.4580840000003</v>
      </c>
    </row>
    <row r="25" spans="1:18" ht="31.5" customHeight="1">
      <c r="A25" s="106"/>
      <c r="B25" s="244" t="s">
        <v>87</v>
      </c>
      <c r="C25" s="245"/>
      <c r="D25" s="245"/>
      <c r="E25" s="245"/>
      <c r="F25" s="246"/>
      <c r="G25" s="105">
        <f>G12+G17+G24</f>
        <v>5375.4540840000009</v>
      </c>
      <c r="Q25" s="148" t="s">
        <v>160</v>
      </c>
    </row>
    <row r="26" spans="1:18" ht="31.5" customHeight="1">
      <c r="A26" s="95"/>
      <c r="B26" s="244" t="s">
        <v>86</v>
      </c>
      <c r="C26" s="245"/>
      <c r="D26" s="246"/>
      <c r="E26" s="253" t="s">
        <v>85</v>
      </c>
      <c r="F26" s="254"/>
      <c r="G26" s="255"/>
    </row>
    <row r="27" spans="1:18" ht="15" customHeight="1">
      <c r="A27" s="276">
        <v>5</v>
      </c>
      <c r="B27" s="272" t="s">
        <v>84</v>
      </c>
      <c r="C27" s="273"/>
      <c r="D27" s="280" t="str">
        <f>V72</f>
        <v>глава VI п.114 табл.47 п.13</v>
      </c>
      <c r="E27" s="104" t="s">
        <v>83</v>
      </c>
      <c r="F27" s="103">
        <f>Y58</f>
        <v>1218</v>
      </c>
      <c r="G27" s="278">
        <f>F27+F28*C16</f>
        <v>1594.6</v>
      </c>
    </row>
    <row r="28" spans="1:18">
      <c r="A28" s="277"/>
      <c r="B28" s="274"/>
      <c r="C28" s="275"/>
      <c r="D28" s="281"/>
      <c r="E28" s="102" t="s">
        <v>82</v>
      </c>
      <c r="F28" s="101">
        <f>AC58</f>
        <v>1883</v>
      </c>
      <c r="G28" s="279"/>
    </row>
    <row r="29" spans="1:18">
      <c r="A29" s="277"/>
      <c r="B29" s="274"/>
      <c r="C29" s="275"/>
      <c r="D29" s="281"/>
      <c r="E29" s="100"/>
      <c r="F29" s="99"/>
      <c r="G29" s="279"/>
      <c r="I29" s="93"/>
    </row>
    <row r="30" spans="1:18" ht="12" customHeight="1">
      <c r="A30" s="276"/>
      <c r="B30" s="282" t="s">
        <v>81</v>
      </c>
      <c r="C30" s="283"/>
      <c r="D30" s="283"/>
      <c r="E30" s="283"/>
      <c r="F30" s="284"/>
      <c r="G30" s="278">
        <f>G27</f>
        <v>1594.6</v>
      </c>
      <c r="I30" s="93"/>
      <c r="J30" s="91"/>
    </row>
    <row r="31" spans="1:18" ht="15.75" customHeight="1">
      <c r="A31" s="277"/>
      <c r="B31" s="285"/>
      <c r="C31" s="286"/>
      <c r="D31" s="286"/>
      <c r="E31" s="286"/>
      <c r="F31" s="287"/>
      <c r="G31" s="279"/>
      <c r="I31" s="93"/>
      <c r="J31" s="91"/>
    </row>
    <row r="32" spans="1:18" ht="30" customHeight="1">
      <c r="A32" s="98">
        <v>6</v>
      </c>
      <c r="B32" s="282" t="s">
        <v>80</v>
      </c>
      <c r="C32" s="284"/>
      <c r="D32" s="97" t="s">
        <v>79</v>
      </c>
      <c r="E32" s="314" t="s">
        <v>78</v>
      </c>
      <c r="F32" s="315"/>
      <c r="G32" s="96">
        <f>(G25+G30)*19000/100000</f>
        <v>1324.3102759600004</v>
      </c>
      <c r="H32" s="149" t="str">
        <f>IF(G32=M33,"ИСТИНА","ЛОЖЬ")</f>
        <v>ИСТИНА</v>
      </c>
      <c r="I32" s="93"/>
      <c r="J32" s="313" t="s">
        <v>159</v>
      </c>
      <c r="K32" s="313"/>
      <c r="L32" s="313"/>
      <c r="M32" s="313"/>
      <c r="N32" s="313"/>
      <c r="O32" s="313"/>
      <c r="P32" s="313"/>
      <c r="Q32" s="313"/>
      <c r="R32" s="313"/>
    </row>
    <row r="33" spans="1:13" ht="29.25" customHeight="1">
      <c r="A33" s="95"/>
      <c r="B33" s="316" t="s">
        <v>77</v>
      </c>
      <c r="C33" s="317"/>
      <c r="D33" s="317"/>
      <c r="E33" s="317"/>
      <c r="F33" s="318"/>
      <c r="G33" s="94">
        <f>G25+G30+G32</f>
        <v>8294.3643599600018</v>
      </c>
      <c r="I33" s="93"/>
      <c r="J33" s="91"/>
      <c r="M33" s="92">
        <f>IF((G25+G30)&gt;100000,19000+(50000-19000)*((G25+G30)-100000)/(500000-100000),(G25+G30)*19000/100000)</f>
        <v>1324.3102759600004</v>
      </c>
    </row>
    <row r="34" spans="1:13" s="197" customFormat="1" ht="20.45" hidden="1" customHeight="1" outlineLevel="1">
      <c r="A34" s="198"/>
      <c r="B34" s="309" t="s">
        <v>76</v>
      </c>
      <c r="C34" s="309"/>
      <c r="D34" s="310"/>
      <c r="E34" s="311">
        <f>D50</f>
        <v>2.6569054007076325</v>
      </c>
      <c r="F34" s="312"/>
      <c r="G34" s="199">
        <f>G33*E34</f>
        <v>22037.341463414636</v>
      </c>
      <c r="I34" s="93"/>
      <c r="J34" s="91"/>
      <c r="M34" s="92"/>
    </row>
    <row r="35" spans="1:13" ht="15" customHeight="1" collapsed="1">
      <c r="A35" s="276">
        <v>7</v>
      </c>
      <c r="B35" s="282" t="s">
        <v>46</v>
      </c>
      <c r="C35" s="284"/>
      <c r="D35" s="302" t="s">
        <v>120</v>
      </c>
      <c r="E35" s="305">
        <v>1.23</v>
      </c>
      <c r="F35" s="306"/>
      <c r="G35" s="278">
        <f>G33*E35</f>
        <v>10202.068162750802</v>
      </c>
      <c r="H35" s="92"/>
      <c r="I35" s="93"/>
      <c r="J35" s="91"/>
    </row>
    <row r="36" spans="1:13" ht="86.25" customHeight="1">
      <c r="A36" s="295"/>
      <c r="B36" s="285"/>
      <c r="C36" s="287"/>
      <c r="D36" s="303"/>
      <c r="E36" s="307"/>
      <c r="F36" s="308"/>
      <c r="G36" s="304"/>
      <c r="H36" s="127" t="s">
        <v>161</v>
      </c>
      <c r="I36" s="191" t="s">
        <v>118</v>
      </c>
      <c r="J36" s="128"/>
      <c r="K36" s="151"/>
    </row>
    <row r="37" spans="1:13" ht="29.45" customHeight="1">
      <c r="H37" s="131" t="s">
        <v>125</v>
      </c>
      <c r="I37" s="193" t="s">
        <v>126</v>
      </c>
      <c r="J37" s="132"/>
    </row>
    <row r="38" spans="1:13" ht="30" customHeight="1">
      <c r="H38" s="192" t="s">
        <v>165</v>
      </c>
      <c r="I38" s="193" t="s">
        <v>164</v>
      </c>
      <c r="J38" s="152"/>
    </row>
    <row r="39" spans="1:13" ht="35.25" customHeight="1">
      <c r="B39" s="129" t="s">
        <v>119</v>
      </c>
      <c r="D39" s="90"/>
      <c r="H39" s="204">
        <v>1.25</v>
      </c>
      <c r="I39" s="205" t="s">
        <v>194</v>
      </c>
    </row>
    <row r="40" spans="1:13" ht="35.25" customHeight="1">
      <c r="B40" s="89"/>
      <c r="C40" s="89"/>
    </row>
    <row r="41" spans="1:13" ht="13.5" hidden="1" customHeight="1"/>
    <row r="42" spans="1:13" hidden="1"/>
    <row r="47" spans="1:13" hidden="1" outlineLevel="1">
      <c r="D47" s="200">
        <v>27105.93</v>
      </c>
    </row>
    <row r="48" spans="1:13" s="201" customFormat="1" ht="14.45" hidden="1" customHeight="1" outlineLevel="1"/>
    <row r="49" spans="4:29" s="201" customFormat="1" ht="14.45" hidden="1" customHeight="1" outlineLevel="1">
      <c r="D49" s="203">
        <f>D47/E35</f>
        <v>22037.341463414636</v>
      </c>
    </row>
    <row r="50" spans="4:29" hidden="1" outlineLevel="1">
      <c r="D50" s="202">
        <f>D49/G33</f>
        <v>2.6569054007076325</v>
      </c>
    </row>
    <row r="51" spans="4:29" collapsed="1"/>
    <row r="57" spans="4:29">
      <c r="Y57" s="157">
        <f>J13</f>
        <v>26170</v>
      </c>
      <c r="AC57" s="157">
        <f>J13</f>
        <v>26170</v>
      </c>
    </row>
    <row r="58" spans="4:29">
      <c r="Y58" s="157">
        <f>VLOOKUP(Y57,Y62:Z72,2,FALSE)</f>
        <v>1218</v>
      </c>
      <c r="AC58" s="157">
        <f>VLOOKUP(AC57,AB62:AC68,2,FALSE)</f>
        <v>1883</v>
      </c>
    </row>
    <row r="60" spans="4:29">
      <c r="T60" s="150"/>
    </row>
    <row r="61" spans="4:29">
      <c r="T61" s="150" t="s">
        <v>104</v>
      </c>
      <c r="Z61" s="150" t="s">
        <v>83</v>
      </c>
      <c r="AC61" s="150" t="s">
        <v>82</v>
      </c>
    </row>
    <row r="62" spans="4:29">
      <c r="S62" s="154" t="s">
        <v>166</v>
      </c>
      <c r="T62" s="160">
        <v>10685</v>
      </c>
      <c r="Y62" s="163">
        <v>10685</v>
      </c>
      <c r="Z62" s="166">
        <v>755</v>
      </c>
      <c r="AB62" s="163">
        <v>10685</v>
      </c>
      <c r="AC62" s="166">
        <v>1536</v>
      </c>
    </row>
    <row r="63" spans="4:29">
      <c r="S63" s="155" t="s">
        <v>167</v>
      </c>
      <c r="T63" s="161">
        <v>17656</v>
      </c>
      <c r="Y63" s="164">
        <v>17656</v>
      </c>
      <c r="Z63" s="166">
        <v>1392</v>
      </c>
      <c r="AB63" s="164">
        <v>17656</v>
      </c>
      <c r="AC63" s="166">
        <v>2331</v>
      </c>
    </row>
    <row r="64" spans="4:29">
      <c r="S64" s="155" t="s">
        <v>168</v>
      </c>
      <c r="T64" s="161">
        <v>31243</v>
      </c>
      <c r="Y64" s="164">
        <v>31243</v>
      </c>
      <c r="Z64" s="166">
        <v>2451</v>
      </c>
      <c r="AB64" s="164">
        <v>31243</v>
      </c>
      <c r="AC64" s="166">
        <v>3610</v>
      </c>
    </row>
    <row r="65" spans="19:37">
      <c r="S65" s="154" t="s">
        <v>169</v>
      </c>
      <c r="T65" s="162">
        <v>26170</v>
      </c>
      <c r="Y65" s="165">
        <v>26170</v>
      </c>
      <c r="Z65" s="166">
        <v>1218</v>
      </c>
      <c r="AB65" s="165">
        <v>26170</v>
      </c>
      <c r="AC65" s="166">
        <v>1883</v>
      </c>
    </row>
    <row r="66" spans="19:37">
      <c r="S66" s="154" t="s">
        <v>170</v>
      </c>
      <c r="T66" s="162">
        <v>38848</v>
      </c>
      <c r="Y66" s="165">
        <v>38848</v>
      </c>
      <c r="Z66" s="166">
        <v>2556</v>
      </c>
      <c r="AB66" s="165">
        <v>38848</v>
      </c>
      <c r="AC66" s="166">
        <v>4071</v>
      </c>
    </row>
    <row r="67" spans="19:37">
      <c r="S67" s="159" t="s">
        <v>172</v>
      </c>
      <c r="T67" s="162">
        <v>54785</v>
      </c>
      <c r="Y67" s="165">
        <v>54785</v>
      </c>
      <c r="Z67" s="166">
        <v>3544</v>
      </c>
      <c r="AB67" s="165">
        <v>54785</v>
      </c>
      <c r="AC67" s="166">
        <v>6023</v>
      </c>
    </row>
    <row r="68" spans="19:37">
      <c r="S68" s="159" t="s">
        <v>173</v>
      </c>
      <c r="T68" s="162">
        <v>75251</v>
      </c>
      <c r="Y68" s="165">
        <v>75251</v>
      </c>
      <c r="Z68" s="166">
        <v>5061</v>
      </c>
      <c r="AB68" s="165">
        <v>75251</v>
      </c>
      <c r="AC68" s="166">
        <v>8934</v>
      </c>
    </row>
    <row r="69" spans="19:37">
      <c r="S69" s="153"/>
      <c r="T69" s="153"/>
      <c r="Y69" s="157"/>
      <c r="Z69" s="157"/>
      <c r="AB69" s="157"/>
      <c r="AC69" s="157"/>
    </row>
    <row r="70" spans="19:37">
      <c r="S70" s="153"/>
      <c r="T70" s="153"/>
      <c r="Y70" s="157"/>
      <c r="Z70" s="157"/>
      <c r="AB70" s="157"/>
      <c r="AC70" s="157"/>
    </row>
    <row r="71" spans="19:37">
      <c r="S71" s="153"/>
      <c r="T71" s="153"/>
      <c r="V71" s="157">
        <f>J13</f>
        <v>26170</v>
      </c>
      <c r="Y71" s="157"/>
      <c r="Z71" s="157"/>
      <c r="AB71" s="157"/>
      <c r="AC71" s="157"/>
      <c r="AG71" s="157">
        <f>J13</f>
        <v>26170</v>
      </c>
      <c r="AK71" s="157">
        <f>J13</f>
        <v>26170</v>
      </c>
    </row>
    <row r="72" spans="19:37" ht="54" customHeight="1">
      <c r="S72" s="153"/>
      <c r="T72" s="153"/>
      <c r="V72" s="173" t="str">
        <f>VLOOKUP(V71,U74:V80,2,FALSE)</f>
        <v>глава VI п.114 табл.47 п.13</v>
      </c>
      <c r="Y72" s="157"/>
      <c r="Z72" s="157"/>
      <c r="AB72" s="157"/>
      <c r="AC72" s="157"/>
      <c r="AG72" s="170" t="str">
        <f>VLOOKUP(AG71,AE74:AF80,2,FALSE)</f>
        <v xml:space="preserve"> п.56, табл. 17 п.4  категория выполнения полевых работ - I
п. 57, табл.18 п.10 - ПЗп
п. 58 - К5
Общ. положения п.13 табл.1 п.1 - К2
            </v>
      </c>
      <c r="AK72" s="171" t="str">
        <f>VLOOKUP(AK71,AJ74:AK80,2,FALSE)</f>
        <v>Создание инженерно-топографического плана   застроенной территории в масштабе 1:500</v>
      </c>
    </row>
    <row r="73" spans="19:37" ht="25.9" customHeight="1"/>
    <row r="74" spans="19:37" ht="61.15" customHeight="1">
      <c r="U74" s="160">
        <v>10685</v>
      </c>
      <c r="V74" s="172" t="s">
        <v>185</v>
      </c>
      <c r="AE74" s="160">
        <v>10685</v>
      </c>
      <c r="AF74" s="167" t="s">
        <v>175</v>
      </c>
      <c r="AG74" s="160"/>
      <c r="AJ74" s="160">
        <v>10685</v>
      </c>
      <c r="AK74" s="169" t="s">
        <v>181</v>
      </c>
    </row>
    <row r="75" spans="19:37" ht="90">
      <c r="U75" s="161">
        <v>17656</v>
      </c>
      <c r="V75" s="172" t="s">
        <v>186</v>
      </c>
      <c r="AE75" s="161">
        <v>17656</v>
      </c>
      <c r="AF75" s="168" t="s">
        <v>176</v>
      </c>
      <c r="AG75" s="161"/>
      <c r="AJ75" s="161">
        <v>17656</v>
      </c>
      <c r="AK75" s="169" t="s">
        <v>181</v>
      </c>
    </row>
    <row r="76" spans="19:37" ht="90">
      <c r="U76" s="161">
        <v>31243</v>
      </c>
      <c r="V76" s="172" t="s">
        <v>187</v>
      </c>
      <c r="AE76" s="161">
        <v>31243</v>
      </c>
      <c r="AF76" s="168" t="s">
        <v>177</v>
      </c>
      <c r="AG76" s="161"/>
      <c r="AJ76" s="161">
        <v>31243</v>
      </c>
      <c r="AK76" s="169" t="s">
        <v>181</v>
      </c>
    </row>
    <row r="77" spans="19:37" ht="90">
      <c r="U77" s="162">
        <v>26170</v>
      </c>
      <c r="V77" s="172" t="s">
        <v>182</v>
      </c>
      <c r="AE77" s="162">
        <v>26170</v>
      </c>
      <c r="AF77" s="168" t="s">
        <v>174</v>
      </c>
      <c r="AG77" s="162"/>
      <c r="AJ77" s="162">
        <v>26170</v>
      </c>
      <c r="AK77" s="169" t="s">
        <v>106</v>
      </c>
    </row>
    <row r="78" spans="19:37" ht="90">
      <c r="U78" s="162">
        <v>38848</v>
      </c>
      <c r="V78" s="172" t="s">
        <v>183</v>
      </c>
      <c r="AE78" s="162">
        <v>38848</v>
      </c>
      <c r="AF78" s="168" t="s">
        <v>178</v>
      </c>
      <c r="AG78" s="162"/>
      <c r="AJ78" s="162">
        <v>38848</v>
      </c>
      <c r="AK78" s="169" t="s">
        <v>106</v>
      </c>
    </row>
    <row r="79" spans="19:37" ht="90">
      <c r="U79" s="162">
        <v>54785</v>
      </c>
      <c r="V79" s="172" t="s">
        <v>184</v>
      </c>
      <c r="AE79" s="162">
        <v>54785</v>
      </c>
      <c r="AF79" s="168" t="s">
        <v>179</v>
      </c>
      <c r="AG79" s="162"/>
      <c r="AJ79" s="162">
        <v>54785</v>
      </c>
      <c r="AK79" s="169" t="s">
        <v>106</v>
      </c>
    </row>
    <row r="80" spans="19:37" ht="90">
      <c r="U80" s="162">
        <v>75251</v>
      </c>
      <c r="V80" s="172" t="s">
        <v>188</v>
      </c>
      <c r="AE80" s="162">
        <v>75251</v>
      </c>
      <c r="AF80" s="168" t="s">
        <v>180</v>
      </c>
      <c r="AG80" s="162"/>
      <c r="AJ80" s="162">
        <v>75251</v>
      </c>
      <c r="AK80" s="169" t="s">
        <v>106</v>
      </c>
    </row>
    <row r="81" spans="32:33">
      <c r="AF81" s="157"/>
      <c r="AG81" s="157"/>
    </row>
    <row r="82" spans="32:33">
      <c r="AF82" s="157"/>
      <c r="AG82" s="157"/>
    </row>
    <row r="83" spans="32:33">
      <c r="AF83" s="157"/>
      <c r="AG83" s="157"/>
    </row>
    <row r="84" spans="32:33">
      <c r="AF84" s="157"/>
      <c r="AG84" s="157"/>
    </row>
    <row r="85" spans="32:33">
      <c r="AF85" s="157"/>
      <c r="AG85" s="157"/>
    </row>
    <row r="86" spans="32:33">
      <c r="AF86" s="157"/>
      <c r="AG86" s="157"/>
    </row>
    <row r="87" spans="32:33">
      <c r="AF87" s="157"/>
      <c r="AG87" s="157"/>
    </row>
    <row r="88" spans="32:33">
      <c r="AF88" s="157"/>
      <c r="AG88" s="157"/>
    </row>
    <row r="89" spans="32:33">
      <c r="AF89" s="157"/>
      <c r="AG89" s="157"/>
    </row>
    <row r="90" spans="32:33">
      <c r="AF90" s="157"/>
      <c r="AG90" s="157"/>
    </row>
  </sheetData>
  <mergeCells count="47">
    <mergeCell ref="B32:C32"/>
    <mergeCell ref="B34:D34"/>
    <mergeCell ref="E34:F34"/>
    <mergeCell ref="J32:R32"/>
    <mergeCell ref="E32:F32"/>
    <mergeCell ref="B33:F33"/>
    <mergeCell ref="A35:A36"/>
    <mergeCell ref="D35:D36"/>
    <mergeCell ref="G35:G36"/>
    <mergeCell ref="E35:F36"/>
    <mergeCell ref="B35:C36"/>
    <mergeCell ref="A12:A16"/>
    <mergeCell ref="B12:C15"/>
    <mergeCell ref="B22:C22"/>
    <mergeCell ref="B23:C23"/>
    <mergeCell ref="B24:C24"/>
    <mergeCell ref="A17:A19"/>
    <mergeCell ref="B17:C19"/>
    <mergeCell ref="B27:C29"/>
    <mergeCell ref="A30:A31"/>
    <mergeCell ref="G30:G31"/>
    <mergeCell ref="A27:A29"/>
    <mergeCell ref="D27:D29"/>
    <mergeCell ref="G27:G29"/>
    <mergeCell ref="B30:F31"/>
    <mergeCell ref="D8:M8"/>
    <mergeCell ref="A1:G1"/>
    <mergeCell ref="A4:G4"/>
    <mergeCell ref="A5:G5"/>
    <mergeCell ref="A6:G6"/>
    <mergeCell ref="D7:M7"/>
    <mergeCell ref="E9:F9"/>
    <mergeCell ref="B25:F25"/>
    <mergeCell ref="B26:D26"/>
    <mergeCell ref="E10:F10"/>
    <mergeCell ref="B9:C9"/>
    <mergeCell ref="B10:C10"/>
    <mergeCell ref="D12:D16"/>
    <mergeCell ref="E12:F12"/>
    <mergeCell ref="B21:C21"/>
    <mergeCell ref="B11:G11"/>
    <mergeCell ref="B20:D20"/>
    <mergeCell ref="E26:G26"/>
    <mergeCell ref="E20:G20"/>
    <mergeCell ref="G12:G15"/>
    <mergeCell ref="D17:D19"/>
    <mergeCell ref="G17:G19"/>
  </mergeCells>
  <dataValidations count="1">
    <dataValidation type="list" allowBlank="1" showInputMessage="1" showErrorMessage="1" sqref="J12">
      <formula1>$S$62:$S$72</formula1>
    </dataValidation>
  </dataValidations>
  <pageMargins left="0.42" right="0.19" top="0.25" bottom="0.2" header="0.17" footer="0.17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40625" defaultRowHeight="15" outlineLevelRow="1" outlineLevelCol="1"/>
  <cols>
    <col min="1" max="1" width="5" style="40" customWidth="1"/>
    <col min="2" max="2" width="40.5703125" style="40" customWidth="1"/>
    <col min="3" max="3" width="21.5703125" style="40" customWidth="1"/>
    <col min="4" max="4" width="13.85546875" style="40" customWidth="1"/>
    <col min="5" max="5" width="13.140625" style="40" customWidth="1"/>
    <col min="6" max="6" width="11.5703125" style="40" customWidth="1"/>
    <col min="7" max="7" width="13.42578125" style="42" customWidth="1"/>
    <col min="8" max="8" width="9.140625" style="41"/>
    <col min="9" max="9" width="9.140625" style="40"/>
    <col min="10" max="10" width="12" style="40" hidden="1" customWidth="1" outlineLevel="1"/>
    <col min="11" max="11" width="9.140625" style="40" collapsed="1"/>
    <col min="12" max="16384" width="9.140625" style="40"/>
  </cols>
  <sheetData>
    <row r="1" spans="1:7" hidden="1" outlineLevel="1">
      <c r="C1" s="79"/>
    </row>
    <row r="2" spans="1:7" ht="15" hidden="1" customHeight="1" outlineLevel="1">
      <c r="A2" s="342" t="s">
        <v>18</v>
      </c>
      <c r="B2" s="343"/>
      <c r="C2" s="78" t="s">
        <v>19</v>
      </c>
      <c r="D2" s="78" t="s">
        <v>20</v>
      </c>
    </row>
    <row r="3" spans="1:7" hidden="1" outlineLevel="1">
      <c r="A3" s="73" t="s">
        <v>64</v>
      </c>
      <c r="B3" s="77"/>
      <c r="C3" s="74"/>
      <c r="D3" s="74" t="s">
        <v>29</v>
      </c>
      <c r="E3" s="74"/>
      <c r="F3" s="70"/>
      <c r="G3" s="40"/>
    </row>
    <row r="4" spans="1:7" hidden="1" outlineLevel="1">
      <c r="A4" s="69" t="s">
        <v>65</v>
      </c>
      <c r="B4" s="74"/>
      <c r="C4" s="74"/>
      <c r="D4" s="75" t="s">
        <v>30</v>
      </c>
      <c r="E4" s="74"/>
      <c r="F4" s="70"/>
      <c r="G4" s="40"/>
    </row>
    <row r="5" spans="1:7" ht="17.25" hidden="1" customHeight="1" outlineLevel="1">
      <c r="A5" s="69" t="s">
        <v>22</v>
      </c>
      <c r="B5" s="74"/>
      <c r="C5" s="76"/>
      <c r="D5" s="75" t="s">
        <v>25</v>
      </c>
      <c r="E5" s="74"/>
      <c r="F5" s="70"/>
      <c r="G5" s="40"/>
    </row>
    <row r="6" spans="1:7" ht="17.25" hidden="1" customHeight="1" outlineLevel="1">
      <c r="A6" s="69"/>
      <c r="B6" s="74"/>
      <c r="C6" s="76"/>
      <c r="E6" s="74"/>
      <c r="F6" s="70"/>
      <c r="G6" s="40"/>
    </row>
    <row r="7" spans="1:7" ht="17.25" hidden="1" customHeight="1" outlineLevel="1">
      <c r="B7" s="74"/>
      <c r="C7" s="76"/>
      <c r="D7" s="75"/>
      <c r="E7" s="74"/>
      <c r="F7" s="70"/>
      <c r="G7" s="40"/>
    </row>
    <row r="8" spans="1:7" ht="17.25" hidden="1" customHeight="1" outlineLevel="1">
      <c r="A8" s="73" t="s">
        <v>61</v>
      </c>
      <c r="B8" s="71"/>
      <c r="C8" s="70"/>
      <c r="D8" s="73" t="s">
        <v>28</v>
      </c>
      <c r="E8" s="70"/>
      <c r="F8" s="70"/>
      <c r="G8" s="40"/>
    </row>
    <row r="9" spans="1:7" ht="15.75" hidden="1" customHeight="1" outlineLevel="1">
      <c r="A9" s="69" t="s">
        <v>27</v>
      </c>
      <c r="B9" s="71"/>
      <c r="C9" s="70"/>
      <c r="D9" s="69" t="s">
        <v>27</v>
      </c>
      <c r="E9" s="72"/>
      <c r="F9" s="70"/>
      <c r="G9" s="40"/>
    </row>
    <row r="10" spans="1:7" ht="15.75" hidden="1" customHeight="1" outlineLevel="1">
      <c r="A10" s="69"/>
      <c r="B10" s="71"/>
      <c r="C10" s="70"/>
      <c r="D10" s="69"/>
      <c r="E10" s="70"/>
      <c r="F10" s="70"/>
    </row>
    <row r="11" spans="1:7" ht="15.75" customHeight="1" collapsed="1">
      <c r="A11" s="69"/>
      <c r="B11" s="344" t="s">
        <v>60</v>
      </c>
      <c r="C11" s="344"/>
      <c r="D11" s="344"/>
      <c r="E11" s="344"/>
      <c r="F11" s="344"/>
    </row>
    <row r="12" spans="1:7" ht="15.75" customHeight="1">
      <c r="A12" s="69"/>
      <c r="B12" s="345" t="s">
        <v>59</v>
      </c>
      <c r="C12" s="345"/>
      <c r="D12" s="345"/>
      <c r="E12" s="345"/>
      <c r="F12" s="345"/>
    </row>
    <row r="13" spans="1:7" ht="44.25" customHeight="1">
      <c r="A13" s="346" t="str">
        <f>'Смета № 1'!A14</f>
        <v>Реконструкция МТП-10/0,4 кВ № 1463 в части замены трансформатора мощностью 160 кВА на трансформатор мощностью 250 кВА, замена ТТ, ПС 110 кВ № 206 Фрязино, в т. ч. ПИР, МО, г.о. Щёлково, тер. Производственная, пр-д 2-й Производственный, з/у 5, кадастровый номер 50:14:0030122:701</v>
      </c>
      <c r="B13" s="346"/>
      <c r="C13" s="346"/>
      <c r="D13" s="346"/>
      <c r="E13" s="346"/>
      <c r="F13" s="346"/>
      <c r="G13" s="346"/>
    </row>
    <row r="14" spans="1:7" ht="5.25" customHeight="1"/>
    <row r="15" spans="1:7" ht="30">
      <c r="A15" s="68" t="s">
        <v>58</v>
      </c>
      <c r="B15" s="68" t="s">
        <v>57</v>
      </c>
      <c r="C15" s="68" t="s">
        <v>56</v>
      </c>
      <c r="D15" s="67" t="s">
        <v>55</v>
      </c>
      <c r="E15" s="347" t="s">
        <v>54</v>
      </c>
      <c r="F15" s="347"/>
      <c r="G15" s="347"/>
    </row>
    <row r="16" spans="1:7" ht="15" customHeight="1">
      <c r="A16" s="323">
        <v>1</v>
      </c>
      <c r="B16" s="320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329" t="s">
        <v>53</v>
      </c>
      <c r="D16" s="66">
        <v>2233</v>
      </c>
      <c r="E16" s="348">
        <f>D16*D17*D18</f>
        <v>3218.8695000000002</v>
      </c>
      <c r="F16" s="348"/>
      <c r="G16" s="348"/>
    </row>
    <row r="17" spans="1:8">
      <c r="A17" s="324"/>
      <c r="B17" s="321"/>
      <c r="C17" s="330"/>
      <c r="D17" s="65">
        <v>0.93</v>
      </c>
      <c r="E17" s="348"/>
      <c r="F17" s="348"/>
      <c r="G17" s="348"/>
    </row>
    <row r="18" spans="1:8">
      <c r="A18" s="324"/>
      <c r="B18" s="321"/>
      <c r="C18" s="330"/>
      <c r="D18" s="65">
        <v>1.55</v>
      </c>
      <c r="E18" s="348"/>
      <c r="F18" s="348"/>
      <c r="G18" s="348"/>
    </row>
    <row r="19" spans="1:8">
      <c r="A19" s="324"/>
      <c r="B19" s="321"/>
      <c r="C19" s="330"/>
      <c r="D19" s="65"/>
      <c r="E19" s="348"/>
      <c r="F19" s="348"/>
      <c r="G19" s="348"/>
    </row>
    <row r="20" spans="1:8" ht="97.5" customHeight="1">
      <c r="A20" s="325"/>
      <c r="B20" s="322"/>
      <c r="C20" s="331"/>
      <c r="D20" s="64">
        <v>1</v>
      </c>
      <c r="E20" s="348"/>
      <c r="F20" s="348"/>
      <c r="G20" s="348"/>
    </row>
    <row r="21" spans="1:8" ht="15" customHeight="1">
      <c r="A21" s="323">
        <v>2</v>
      </c>
      <c r="B21" s="320" t="s">
        <v>52</v>
      </c>
      <c r="C21" s="326" t="s">
        <v>51</v>
      </c>
      <c r="D21" s="60">
        <v>737</v>
      </c>
      <c r="E21" s="319">
        <f>D21*D22*D23*D24</f>
        <v>1859.1746250000001</v>
      </c>
      <c r="F21" s="319"/>
      <c r="G21" s="319"/>
    </row>
    <row r="22" spans="1:8">
      <c r="A22" s="324"/>
      <c r="B22" s="321"/>
      <c r="C22" s="327"/>
      <c r="D22" s="61">
        <f>D17</f>
        <v>0.93</v>
      </c>
      <c r="E22" s="319"/>
      <c r="F22" s="319"/>
      <c r="G22" s="319"/>
    </row>
    <row r="23" spans="1:8">
      <c r="A23" s="324"/>
      <c r="B23" s="321"/>
      <c r="C23" s="327"/>
      <c r="D23" s="61">
        <v>1.55</v>
      </c>
      <c r="E23" s="319"/>
      <c r="F23" s="319"/>
      <c r="G23" s="319"/>
    </row>
    <row r="24" spans="1:8">
      <c r="A24" s="324"/>
      <c r="B24" s="321"/>
      <c r="C24" s="327"/>
      <c r="D24" s="61">
        <v>1.75</v>
      </c>
      <c r="E24" s="319"/>
      <c r="F24" s="319"/>
      <c r="G24" s="319"/>
    </row>
    <row r="25" spans="1:8">
      <c r="A25" s="324"/>
      <c r="B25" s="321"/>
      <c r="C25" s="327"/>
      <c r="D25" s="61"/>
      <c r="E25" s="319"/>
      <c r="F25" s="319"/>
      <c r="G25" s="319"/>
    </row>
    <row r="26" spans="1:8">
      <c r="A26" s="325"/>
      <c r="B26" s="322"/>
      <c r="C26" s="328"/>
      <c r="D26" s="63">
        <v>1</v>
      </c>
      <c r="E26" s="319"/>
      <c r="F26" s="319"/>
      <c r="G26" s="319"/>
    </row>
    <row r="27" spans="1:8">
      <c r="A27" s="323">
        <v>3</v>
      </c>
      <c r="B27" s="320" t="s">
        <v>50</v>
      </c>
      <c r="C27" s="329" t="s">
        <v>49</v>
      </c>
      <c r="D27" s="60">
        <f>E16</f>
        <v>3218.8695000000002</v>
      </c>
      <c r="E27" s="319">
        <f>D27*D28</f>
        <v>603.53803125000002</v>
      </c>
      <c r="F27" s="319"/>
      <c r="G27" s="319"/>
    </row>
    <row r="28" spans="1:8">
      <c r="A28" s="324"/>
      <c r="B28" s="321"/>
      <c r="C28" s="330"/>
      <c r="D28" s="62">
        <v>0.1875</v>
      </c>
      <c r="E28" s="319"/>
      <c r="F28" s="319"/>
      <c r="G28" s="319"/>
      <c r="H28" s="40"/>
    </row>
    <row r="29" spans="1:8" ht="26.25" customHeight="1">
      <c r="A29" s="325"/>
      <c r="B29" s="322"/>
      <c r="C29" s="331"/>
      <c r="D29" s="61"/>
      <c r="E29" s="319"/>
      <c r="F29" s="319"/>
      <c r="G29" s="319"/>
      <c r="H29" s="40"/>
    </row>
    <row r="30" spans="1:8">
      <c r="A30" s="323">
        <v>4</v>
      </c>
      <c r="B30" s="320" t="s">
        <v>48</v>
      </c>
      <c r="C30" s="329" t="s">
        <v>47</v>
      </c>
      <c r="D30" s="60">
        <f>E16+E27</f>
        <v>3822.4075312500004</v>
      </c>
      <c r="E30" s="319">
        <f>D30*D32*D31</f>
        <v>573.36112968750001</v>
      </c>
      <c r="F30" s="319"/>
      <c r="G30" s="319"/>
    </row>
    <row r="31" spans="1:8">
      <c r="A31" s="324"/>
      <c r="B31" s="321"/>
      <c r="C31" s="332"/>
      <c r="D31" s="61">
        <v>2.5</v>
      </c>
      <c r="E31" s="319"/>
      <c r="F31" s="319"/>
      <c r="G31" s="319"/>
    </row>
    <row r="32" spans="1:8">
      <c r="A32" s="325"/>
      <c r="B32" s="322"/>
      <c r="C32" s="331"/>
      <c r="D32" s="61">
        <v>0.06</v>
      </c>
      <c r="E32" s="319"/>
      <c r="F32" s="319"/>
      <c r="G32" s="319"/>
    </row>
    <row r="33" spans="1:12">
      <c r="A33" s="323">
        <v>5</v>
      </c>
      <c r="B33" s="320" t="s">
        <v>46</v>
      </c>
      <c r="C33" s="340" t="s">
        <v>123</v>
      </c>
      <c r="D33" s="60">
        <f>SUM(E16:E32)</f>
        <v>6254.9432859375001</v>
      </c>
      <c r="E33" s="335">
        <f>D33*D34</f>
        <v>40907.32909003125</v>
      </c>
      <c r="F33" s="335"/>
      <c r="G33" s="335"/>
    </row>
    <row r="34" spans="1:12" ht="128.25" customHeight="1">
      <c r="A34" s="325"/>
      <c r="B34" s="322"/>
      <c r="C34" s="341"/>
      <c r="D34" s="59">
        <v>6.54</v>
      </c>
      <c r="E34" s="335"/>
      <c r="F34" s="335"/>
      <c r="G34" s="335"/>
    </row>
    <row r="35" spans="1:12" ht="23.25" hidden="1" customHeight="1">
      <c r="A35" s="338" t="s">
        <v>45</v>
      </c>
      <c r="B35" s="338"/>
      <c r="C35" s="338"/>
      <c r="D35" s="338"/>
      <c r="E35" s="339"/>
      <c r="F35" s="58"/>
      <c r="G35" s="57"/>
    </row>
    <row r="36" spans="1:12">
      <c r="B36" s="336" t="s">
        <v>44</v>
      </c>
      <c r="C36" s="336"/>
      <c r="D36" s="336"/>
      <c r="E36" s="336"/>
      <c r="F36" s="337"/>
      <c r="G36" s="55">
        <f>E33</f>
        <v>40907.32909003125</v>
      </c>
      <c r="J36" s="56"/>
    </row>
    <row r="37" spans="1:12" hidden="1" outlineLevel="1">
      <c r="B37" s="333" t="s">
        <v>43</v>
      </c>
      <c r="C37" s="333"/>
      <c r="D37" s="333"/>
      <c r="E37" s="333"/>
      <c r="F37" s="334"/>
      <c r="G37" s="55">
        <f>D33*J39</f>
        <v>1270.6422018348624</v>
      </c>
    </row>
    <row r="38" spans="1:12" hidden="1" outlineLevel="1">
      <c r="B38" s="333" t="s">
        <v>42</v>
      </c>
      <c r="C38" s="333"/>
      <c r="D38" s="333"/>
      <c r="E38" s="333"/>
      <c r="F38" s="334"/>
      <c r="G38" s="55">
        <f>G37*D34</f>
        <v>8310</v>
      </c>
      <c r="J38" s="40">
        <v>8310</v>
      </c>
    </row>
    <row r="39" spans="1:12" ht="15.75" customHeight="1" collapsed="1">
      <c r="B39" s="333" t="s">
        <v>41</v>
      </c>
      <c r="C39" s="333"/>
      <c r="D39" s="333"/>
      <c r="E39" s="333"/>
      <c r="F39" s="334"/>
      <c r="G39" s="54">
        <f>G36*0.2</f>
        <v>8181.4658180062506</v>
      </c>
      <c r="J39" s="40">
        <f>J38/G36</f>
        <v>0.20314208199002345</v>
      </c>
    </row>
    <row r="40" spans="1:12">
      <c r="B40" s="333" t="s">
        <v>40</v>
      </c>
      <c r="C40" s="333"/>
      <c r="D40" s="333"/>
      <c r="E40" s="333"/>
      <c r="F40" s="334"/>
      <c r="G40" s="54">
        <f>G36+G39</f>
        <v>49088.794908037496</v>
      </c>
      <c r="J40" s="40">
        <v>0.44641142993190147</v>
      </c>
      <c r="K40" s="40">
        <v>6.54</v>
      </c>
      <c r="L40" s="130" t="s">
        <v>122</v>
      </c>
    </row>
    <row r="41" spans="1:12">
      <c r="B41" s="53"/>
      <c r="C41" s="53"/>
      <c r="D41" s="53"/>
      <c r="E41" s="52"/>
    </row>
    <row r="42" spans="1:12" ht="15.75">
      <c r="A42" s="51" t="s">
        <v>23</v>
      </c>
    </row>
    <row r="48" spans="1:12" hidden="1">
      <c r="A48" s="50"/>
      <c r="B48" s="47"/>
      <c r="C48" s="46" t="s">
        <v>39</v>
      </c>
      <c r="D48" s="46" t="s">
        <v>38</v>
      </c>
      <c r="E48" s="49" t="s">
        <v>37</v>
      </c>
      <c r="F48" s="49" t="s">
        <v>36</v>
      </c>
      <c r="G48" s="49" t="s">
        <v>35</v>
      </c>
    </row>
    <row r="49" spans="1:7" ht="22.5" hidden="1">
      <c r="A49" s="46" t="s">
        <v>34</v>
      </c>
      <c r="B49" s="45">
        <f>D17</f>
        <v>0.93</v>
      </c>
      <c r="C49" s="48">
        <f>E33</f>
        <v>40907.32909003125</v>
      </c>
      <c r="D49" s="44">
        <f>C49/B49</f>
        <v>43986.375365624997</v>
      </c>
      <c r="E49" s="43">
        <v>420</v>
      </c>
      <c r="F49" s="43">
        <v>119</v>
      </c>
      <c r="G49" s="43">
        <f>E49+F49</f>
        <v>539</v>
      </c>
    </row>
    <row r="50" spans="1:7" hidden="1">
      <c r="A50" s="46" t="s">
        <v>33</v>
      </c>
      <c r="B50" s="47">
        <v>0.25</v>
      </c>
      <c r="C50" s="44">
        <f>B50*D49</f>
        <v>10996.593841406249</v>
      </c>
      <c r="D50" s="43"/>
      <c r="E50" s="43"/>
      <c r="F50" s="43"/>
      <c r="G50" s="43"/>
    </row>
    <row r="51" spans="1:7" hidden="1">
      <c r="A51" s="46" t="s">
        <v>32</v>
      </c>
      <c r="B51" s="45">
        <f>E49*(B49-B50)/G49</f>
        <v>0.52987012987012994</v>
      </c>
      <c r="C51" s="44">
        <f>B51*D49</f>
        <v>23307.066427500002</v>
      </c>
      <c r="D51" s="43"/>
      <c r="E51" s="43"/>
      <c r="F51" s="43"/>
      <c r="G51" s="43"/>
    </row>
    <row r="52" spans="1:7" ht="22.5" hidden="1">
      <c r="A52" s="46" t="s">
        <v>31</v>
      </c>
      <c r="B52" s="45">
        <f>F49*(B49-B50)/G49</f>
        <v>0.15012987012987014</v>
      </c>
      <c r="C52" s="44">
        <f>B52*D49</f>
        <v>6603.6688211250002</v>
      </c>
      <c r="D52" s="43"/>
      <c r="E52" s="43"/>
      <c r="F52" s="43"/>
      <c r="G52" s="43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40625" defaultRowHeight="15.75"/>
  <cols>
    <col min="1" max="1" width="4.85546875" style="133" customWidth="1"/>
    <col min="2" max="2" width="14" style="133" customWidth="1"/>
    <col min="3" max="3" width="13.42578125" style="133" customWidth="1"/>
    <col min="4" max="4" width="3.28515625" style="133" customWidth="1"/>
    <col min="5" max="5" width="2.7109375" style="133" customWidth="1"/>
    <col min="6" max="6" width="18.42578125" style="133" customWidth="1"/>
    <col min="7" max="7" width="7.5703125" style="133" customWidth="1"/>
    <col min="8" max="8" width="5.28515625" style="133" customWidth="1"/>
    <col min="9" max="9" width="1.5703125" style="133" customWidth="1"/>
    <col min="10" max="10" width="20.5703125" style="133" customWidth="1"/>
    <col min="11" max="11" width="7.5703125" style="133" customWidth="1"/>
    <col min="12" max="12" width="6" style="133" customWidth="1"/>
    <col min="13" max="16384" width="9.140625" style="133"/>
  </cols>
  <sheetData>
    <row r="1" spans="1:14" ht="15" hidden="1" customHeight="1">
      <c r="A1" s="352" t="s">
        <v>18</v>
      </c>
      <c r="B1" s="352"/>
      <c r="C1" s="352"/>
      <c r="D1" s="352"/>
      <c r="E1" s="352"/>
      <c r="F1" s="352"/>
      <c r="G1" s="350" t="s">
        <v>20</v>
      </c>
      <c r="H1" s="350"/>
      <c r="I1" s="350"/>
      <c r="J1" s="350"/>
      <c r="K1" s="350"/>
      <c r="L1" s="350"/>
    </row>
    <row r="2" spans="1:14" ht="15" hidden="1" customHeight="1">
      <c r="A2" s="349" t="s">
        <v>157</v>
      </c>
      <c r="B2" s="353"/>
      <c r="C2" s="353"/>
      <c r="D2" s="353"/>
      <c r="E2" s="353"/>
      <c r="F2" s="353"/>
      <c r="G2" s="349" t="s">
        <v>156</v>
      </c>
      <c r="H2" s="349"/>
      <c r="I2" s="349"/>
      <c r="J2" s="349"/>
      <c r="K2" s="349"/>
      <c r="L2" s="349"/>
    </row>
    <row r="3" spans="1:14" ht="32.25" hidden="1" customHeight="1">
      <c r="A3" s="353"/>
      <c r="B3" s="353"/>
      <c r="C3" s="353"/>
      <c r="D3" s="353"/>
      <c r="E3" s="353"/>
      <c r="F3" s="353"/>
      <c r="G3" s="349"/>
      <c r="H3" s="349"/>
      <c r="I3" s="349"/>
      <c r="J3" s="349"/>
      <c r="K3" s="349"/>
      <c r="L3" s="349"/>
    </row>
    <row r="4" spans="1:14" ht="45.75" hidden="1" customHeight="1">
      <c r="A4" s="351" t="s">
        <v>155</v>
      </c>
      <c r="B4" s="351"/>
      <c r="C4" s="351"/>
      <c r="D4" s="351"/>
      <c r="E4" s="351"/>
      <c r="F4" s="351"/>
      <c r="G4" s="351" t="s">
        <v>154</v>
      </c>
      <c r="H4" s="351"/>
      <c r="I4" s="351"/>
      <c r="J4" s="351"/>
      <c r="K4" s="351"/>
      <c r="L4" s="351"/>
    </row>
    <row r="5" spans="1:14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</row>
    <row r="6" spans="1:14" ht="21" customHeight="1">
      <c r="A6" s="364" t="s">
        <v>153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4" ht="22.5" customHeight="1">
      <c r="A7" s="365" t="s">
        <v>152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</row>
    <row r="8" spans="1:14" ht="93.75" customHeight="1">
      <c r="A8" s="366" t="s">
        <v>151</v>
      </c>
      <c r="B8" s="366"/>
      <c r="C8" s="366"/>
      <c r="D8" s="366"/>
      <c r="E8" s="367" t="str">
        <f>'Смета № 1'!M14</f>
        <v>Реконструкция МТП-10/0,4 кВ № 1463 в части замены трансформатора мощностью 160 кВА на трансформатор мощностью 250 кВА, замена ТТ, ПС 110 кВ № 206 Фрязино, в т. ч. ПИР, МО, г.о. Щёлково, тер. Производственная, пр-д 2-й Производственный, з/у 5, кадастровый номер 50:14:0030122:701</v>
      </c>
      <c r="F8" s="367"/>
      <c r="G8" s="367"/>
      <c r="H8" s="367"/>
      <c r="I8" s="367"/>
      <c r="J8" s="367"/>
      <c r="K8" s="367"/>
      <c r="L8" s="367"/>
    </row>
    <row r="9" spans="1:14" ht="14.25" customHeight="1">
      <c r="G9" s="368"/>
      <c r="H9" s="368"/>
      <c r="I9" s="368"/>
      <c r="J9" s="368"/>
      <c r="K9" s="368"/>
      <c r="L9" s="368"/>
    </row>
    <row r="10" spans="1:14" ht="54" customHeight="1">
      <c r="A10" s="362" t="s">
        <v>150</v>
      </c>
      <c r="B10" s="362" t="s">
        <v>149</v>
      </c>
      <c r="C10" s="362"/>
      <c r="D10" s="362"/>
      <c r="E10" s="362"/>
      <c r="F10" s="362" t="s">
        <v>148</v>
      </c>
      <c r="G10" s="362"/>
      <c r="H10" s="362"/>
      <c r="I10" s="362" t="s">
        <v>147</v>
      </c>
      <c r="J10" s="362"/>
      <c r="K10" s="362" t="s">
        <v>146</v>
      </c>
      <c r="L10" s="362"/>
    </row>
    <row r="11" spans="1:14" ht="45.75" customHeight="1">
      <c r="A11" s="362"/>
      <c r="B11" s="362"/>
      <c r="C11" s="362"/>
      <c r="D11" s="362"/>
      <c r="E11" s="362"/>
      <c r="F11" s="362"/>
      <c r="G11" s="362"/>
      <c r="H11" s="362"/>
      <c r="I11" s="362" t="s">
        <v>145</v>
      </c>
      <c r="J11" s="362"/>
      <c r="K11" s="362"/>
      <c r="L11" s="362"/>
    </row>
    <row r="12" spans="1:14" ht="13.5" customHeight="1">
      <c r="A12" s="146" t="s">
        <v>1</v>
      </c>
      <c r="B12" s="362" t="s">
        <v>144</v>
      </c>
      <c r="C12" s="362"/>
      <c r="D12" s="362"/>
      <c r="E12" s="362"/>
      <c r="F12" s="362" t="s">
        <v>143</v>
      </c>
      <c r="G12" s="362"/>
      <c r="H12" s="362"/>
      <c r="I12" s="362" t="s">
        <v>142</v>
      </c>
      <c r="J12" s="362"/>
      <c r="K12" s="362" t="s">
        <v>141</v>
      </c>
      <c r="L12" s="362"/>
    </row>
    <row r="13" spans="1:14" ht="33" customHeight="1">
      <c r="A13" s="359" t="s">
        <v>140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133" t="s">
        <v>158</v>
      </c>
    </row>
    <row r="14" spans="1:14" ht="180.75" customHeight="1">
      <c r="A14" s="146" t="s">
        <v>1</v>
      </c>
      <c r="B14" s="355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355"/>
      <c r="D14" s="355"/>
      <c r="E14" s="355"/>
      <c r="F14" s="355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355"/>
      <c r="H14" s="355"/>
      <c r="I14" s="355" t="str">
        <f>CONCATENATE("(Ц * Х) *  П1
(4043* ",M14,") * 0,85")</f>
        <v>(Ц * Х) *  П1
(4043* 0,769) * 0,85</v>
      </c>
      <c r="J14" s="355"/>
      <c r="K14" s="356">
        <f>ROUND(4043*M14*0.85,2)</f>
        <v>2642.71</v>
      </c>
      <c r="L14" s="356"/>
      <c r="M14" s="133">
        <f>(550+3+216)/1000</f>
        <v>0.76900000000000002</v>
      </c>
      <c r="N14" s="133">
        <f>13+ROUND(550/20,0)</f>
        <v>41</v>
      </c>
    </row>
    <row r="15" spans="1:14" ht="108" customHeight="1">
      <c r="A15" s="146">
        <v>2</v>
      </c>
      <c r="B15" s="354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354"/>
      <c r="D15" s="354"/>
      <c r="E15" s="354"/>
      <c r="F15" s="355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355"/>
      <c r="H15" s="355"/>
      <c r="I15" s="355" t="str">
        <f>CONCATENATE("(Ц * Х) *  П1
(41,00 * ",N14,")")</f>
        <v>(Ц * Х) *  П1
(41,00 * 41)</v>
      </c>
      <c r="J15" s="355"/>
      <c r="K15" s="356">
        <f>ROUND(41*N14*1,2)</f>
        <v>1681</v>
      </c>
      <c r="L15" s="356"/>
    </row>
    <row r="16" spans="1:14" s="144" customFormat="1" ht="19.5" customHeight="1">
      <c r="A16" s="145"/>
      <c r="B16" s="357" t="s">
        <v>139</v>
      </c>
      <c r="C16" s="357"/>
      <c r="D16" s="357"/>
      <c r="E16" s="357"/>
      <c r="F16" s="357"/>
      <c r="G16" s="357"/>
      <c r="H16" s="357"/>
      <c r="I16" s="357"/>
      <c r="J16" s="357"/>
      <c r="K16" s="358">
        <f>SUM(K14:L15)</f>
        <v>4323.71</v>
      </c>
      <c r="L16" s="358"/>
      <c r="M16" s="147"/>
    </row>
    <row r="17" spans="1:12" s="144" customFormat="1" ht="19.5" hidden="1" customHeight="1">
      <c r="A17" s="145"/>
      <c r="B17" s="357" t="s">
        <v>138</v>
      </c>
      <c r="C17" s="357"/>
      <c r="D17" s="357"/>
      <c r="E17" s="357"/>
      <c r="F17" s="357"/>
      <c r="G17" s="357"/>
      <c r="H17" s="357"/>
      <c r="I17" s="361">
        <v>1</v>
      </c>
      <c r="J17" s="361"/>
      <c r="K17" s="358">
        <f>ROUND((K14+K15)*I17,2)</f>
        <v>4323.71</v>
      </c>
      <c r="L17" s="358"/>
    </row>
    <row r="18" spans="1:12" s="144" customFormat="1" ht="19.5" customHeight="1">
      <c r="A18" s="145"/>
      <c r="B18" s="357" t="s">
        <v>137</v>
      </c>
      <c r="C18" s="357"/>
      <c r="D18" s="357"/>
      <c r="E18" s="357"/>
      <c r="F18" s="357"/>
      <c r="G18" s="357"/>
      <c r="H18" s="357"/>
      <c r="I18" s="363">
        <v>0.1875</v>
      </c>
      <c r="J18" s="361"/>
      <c r="K18" s="358">
        <f>ROUND((K17)*I18,2)</f>
        <v>810.7</v>
      </c>
      <c r="L18" s="358"/>
    </row>
    <row r="19" spans="1:12" s="144" customFormat="1" ht="19.5" hidden="1" customHeight="1">
      <c r="A19" s="145"/>
      <c r="B19" s="357" t="s">
        <v>136</v>
      </c>
      <c r="C19" s="357"/>
      <c r="D19" s="357"/>
      <c r="E19" s="357"/>
      <c r="F19" s="357"/>
      <c r="G19" s="357"/>
      <c r="H19" s="357"/>
      <c r="I19" s="371">
        <v>0.14000000000000001</v>
      </c>
      <c r="J19" s="361"/>
      <c r="K19" s="358">
        <v>0</v>
      </c>
      <c r="L19" s="358"/>
    </row>
    <row r="20" spans="1:12" s="144" customFormat="1" ht="19.5" customHeight="1">
      <c r="A20" s="145"/>
      <c r="B20" s="357" t="s">
        <v>135</v>
      </c>
      <c r="C20" s="357"/>
      <c r="D20" s="357"/>
      <c r="E20" s="357"/>
      <c r="F20" s="357"/>
      <c r="G20" s="357"/>
      <c r="H20" s="357"/>
      <c r="I20" s="371" t="s">
        <v>134</v>
      </c>
      <c r="J20" s="361"/>
      <c r="K20" s="358">
        <f>ROUND((K17+K18)*0.06*2.5,2)</f>
        <v>770.16</v>
      </c>
      <c r="L20" s="358"/>
    </row>
    <row r="21" spans="1:12" s="142" customFormat="1" ht="19.5" customHeight="1">
      <c r="A21" s="143"/>
      <c r="B21" s="369" t="s">
        <v>133</v>
      </c>
      <c r="C21" s="369"/>
      <c r="D21" s="369"/>
      <c r="E21" s="369"/>
      <c r="F21" s="369"/>
      <c r="G21" s="369"/>
      <c r="H21" s="369"/>
      <c r="I21" s="369"/>
      <c r="J21" s="369"/>
      <c r="K21" s="360">
        <f>K17+K18+K20</f>
        <v>5904.57</v>
      </c>
      <c r="L21" s="360"/>
    </row>
    <row r="22" spans="1:12" ht="28.5" customHeight="1">
      <c r="A22" s="359" t="s">
        <v>132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</row>
    <row r="23" spans="1:12" ht="168" customHeight="1">
      <c r="A23" s="146">
        <v>3</v>
      </c>
      <c r="B23" s="355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355"/>
      <c r="D23" s="355"/>
      <c r="E23" s="355"/>
      <c r="F23" s="355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355"/>
      <c r="H23" s="355"/>
      <c r="I23" s="355" t="str">
        <f>CONCATENATE("(Ц * Х)
(1158,00 * ",M14,")")</f>
        <v>(Ц * Х)
(1158,00 * 0,769)</v>
      </c>
      <c r="J23" s="355"/>
      <c r="K23" s="356">
        <f>ROUND(1158*M14,2)</f>
        <v>890.5</v>
      </c>
      <c r="L23" s="356"/>
    </row>
    <row r="24" spans="1:12" s="142" customFormat="1" ht="19.5" customHeight="1">
      <c r="A24" s="143"/>
      <c r="B24" s="369" t="s">
        <v>131</v>
      </c>
      <c r="C24" s="369"/>
      <c r="D24" s="369"/>
      <c r="E24" s="369"/>
      <c r="F24" s="369"/>
      <c r="G24" s="369"/>
      <c r="H24" s="369"/>
      <c r="I24" s="369"/>
      <c r="J24" s="369"/>
      <c r="K24" s="360">
        <f>K23</f>
        <v>890.5</v>
      </c>
      <c r="L24" s="360"/>
    </row>
    <row r="25" spans="1:12" s="144" customFormat="1" ht="19.5" customHeight="1">
      <c r="A25" s="145"/>
      <c r="B25" s="357" t="s">
        <v>130</v>
      </c>
      <c r="C25" s="357"/>
      <c r="D25" s="357"/>
      <c r="E25" s="357"/>
      <c r="F25" s="357"/>
      <c r="G25" s="357"/>
      <c r="H25" s="357"/>
      <c r="I25" s="357"/>
      <c r="J25" s="357"/>
      <c r="K25" s="358">
        <f>K21+K24</f>
        <v>6795.07</v>
      </c>
      <c r="L25" s="358"/>
    </row>
    <row r="26" spans="1:12" s="142" customFormat="1" ht="39.75" customHeight="1">
      <c r="A26" s="143"/>
      <c r="B26" s="369" t="s">
        <v>129</v>
      </c>
      <c r="C26" s="369"/>
      <c r="D26" s="369"/>
      <c r="E26" s="369"/>
      <c r="F26" s="369"/>
      <c r="G26" s="369"/>
      <c r="H26" s="369"/>
      <c r="I26" s="370">
        <v>6.1</v>
      </c>
      <c r="J26" s="370"/>
      <c r="K26" s="360">
        <f>ROUND(K25*I26,2)</f>
        <v>41449.93</v>
      </c>
      <c r="L26" s="360"/>
    </row>
    <row r="28" spans="1:12" s="138" customFormat="1" ht="35.25" customHeight="1">
      <c r="B28" s="136" t="s">
        <v>128</v>
      </c>
      <c r="C28" s="135"/>
      <c r="D28" s="141"/>
      <c r="E28" s="140"/>
      <c r="F28" s="139"/>
    </row>
    <row r="29" spans="1:12" ht="42.75" customHeight="1">
      <c r="B29" s="136"/>
      <c r="C29" s="137"/>
    </row>
    <row r="30" spans="1:12">
      <c r="B30" s="136" t="s">
        <v>127</v>
      </c>
      <c r="C30" s="135"/>
      <c r="D30" s="134"/>
      <c r="E30" s="134"/>
      <c r="F30" s="134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77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Смета № 1</vt:lpstr>
      <vt:lpstr>Смета № 2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 2'!Область_печати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2026-05-05T05:21:34Z</dcterms:modified>
</cp:coreProperties>
</file>